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C:\Users\c087845\OneDrive - Caixa Economica Federal\Área de Trabalho\"/>
    </mc:Choice>
  </mc:AlternateContent>
  <xr:revisionPtr revIDLastSave="0" documentId="8_{4F75BA58-3036-468B-88CC-4AAADAA6BEE4}" xr6:coauthVersionLast="47" xr6:coauthVersionMax="47" xr10:uidLastSave="{00000000-0000-0000-0000-000000000000}"/>
  <bookViews>
    <workbookView xWindow="-110" yWindow="-110" windowWidth="19420" windowHeight="10300" tabRatio="581" firstSheet="1" activeTab="1" xr2:uid="{00000000-000D-0000-FFFF-FFFF00000000}"/>
  </bookViews>
  <sheets>
    <sheet name="DADOS EEAT" sheetId="8" state="hidden" r:id="rId1"/>
    <sheet name="RESUMO" sheetId="6" r:id="rId2"/>
    <sheet name="ORÇAMENTO ANALITICO" sheetId="5" r:id="rId3"/>
    <sheet name="BDI" sheetId="10" r:id="rId4"/>
    <sheet name="ES 113,98%"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49" i="5" l="1"/>
  <c r="G1148" i="5"/>
  <c r="G1146" i="5"/>
  <c r="H1145" i="5"/>
  <c r="G1145" i="5"/>
  <c r="G1142" i="5"/>
  <c r="G1141" i="5"/>
  <c r="H1140" i="5"/>
  <c r="H1139" i="5"/>
  <c r="G1139" i="5"/>
  <c r="H1138" i="5"/>
  <c r="G1138" i="5"/>
  <c r="H1137" i="5"/>
  <c r="G1136" i="5"/>
  <c r="H1135" i="5"/>
  <c r="G1135" i="5"/>
  <c r="G1150" i="5"/>
  <c r="H1150" i="5"/>
  <c r="G1149" i="5"/>
  <c r="H1148" i="5"/>
  <c r="G1147" i="5"/>
  <c r="H1147" i="5"/>
  <c r="H1146" i="5"/>
  <c r="G1144" i="5"/>
  <c r="H1144" i="5"/>
  <c r="H1143" i="5"/>
  <c r="G1143" i="5"/>
  <c r="H1142" i="5"/>
  <c r="H1141" i="5"/>
  <c r="G1140" i="5"/>
  <c r="G1137" i="5"/>
  <c r="H1136" i="5"/>
  <c r="H1134" i="5" l="1"/>
  <c r="I1136" i="5"/>
  <c r="I1139" i="5"/>
  <c r="I1142" i="5"/>
  <c r="I1145" i="5"/>
  <c r="I1148" i="5"/>
  <c r="I1137" i="5"/>
  <c r="I1140" i="5"/>
  <c r="I1143" i="5"/>
  <c r="I1146" i="5"/>
  <c r="I1149" i="5"/>
  <c r="I1135" i="5"/>
  <c r="I1141" i="5"/>
  <c r="I1147" i="5"/>
  <c r="I1138" i="5"/>
  <c r="I1144" i="5"/>
  <c r="I1150" i="5"/>
  <c r="G1134" i="5"/>
  <c r="I1134" i="5" l="1"/>
  <c r="G1018" i="5" l="1"/>
  <c r="G1015" i="5"/>
  <c r="G1012" i="5"/>
  <c r="G1007" i="5"/>
  <c r="G1006" i="5"/>
  <c r="G964" i="5"/>
  <c r="G963" i="5"/>
  <c r="G937" i="5"/>
  <c r="G934" i="5"/>
  <c r="G933" i="5"/>
  <c r="G932" i="5"/>
  <c r="G931" i="5"/>
  <c r="G930" i="5"/>
  <c r="G927" i="5"/>
  <c r="G926" i="5"/>
  <c r="G925" i="5"/>
  <c r="G924" i="5"/>
  <c r="G921" i="5"/>
  <c r="G895" i="5"/>
  <c r="G889" i="5"/>
  <c r="G883" i="5"/>
  <c r="G879" i="5"/>
  <c r="G877" i="5"/>
  <c r="G856" i="5"/>
  <c r="G855" i="5"/>
  <c r="G854" i="5"/>
  <c r="G851" i="5"/>
  <c r="G843" i="5"/>
  <c r="G841" i="5"/>
  <c r="G838" i="5"/>
  <c r="G837" i="5"/>
  <c r="G836" i="5"/>
  <c r="G835" i="5"/>
  <c r="G833" i="5"/>
  <c r="G832" i="5"/>
  <c r="G831" i="5"/>
  <c r="G830" i="5"/>
  <c r="G827" i="5"/>
  <c r="G1019" i="5"/>
  <c r="G1017" i="5"/>
  <c r="G1016" i="5"/>
  <c r="G1014" i="5"/>
  <c r="G1013" i="5"/>
  <c r="G1011" i="5"/>
  <c r="G967" i="5"/>
  <c r="G966" i="5"/>
  <c r="G965" i="5"/>
  <c r="G944" i="5"/>
  <c r="G943" i="5"/>
  <c r="G942" i="5"/>
  <c r="G941" i="5"/>
  <c r="G936" i="5"/>
  <c r="G935" i="5"/>
  <c r="G929" i="5"/>
  <c r="G928" i="5"/>
  <c r="G896" i="5"/>
  <c r="G894" i="5"/>
  <c r="G893" i="5"/>
  <c r="G892" i="5"/>
  <c r="G891" i="5"/>
  <c r="G890" i="5"/>
  <c r="G888" i="5"/>
  <c r="G887" i="5"/>
  <c r="G886" i="5"/>
  <c r="G885" i="5"/>
  <c r="G884" i="5"/>
  <c r="G882" i="5"/>
  <c r="G881" i="5"/>
  <c r="G880" i="5"/>
  <c r="G878" i="5"/>
  <c r="G870" i="5"/>
  <c r="G858" i="5"/>
  <c r="G857" i="5"/>
  <c r="G853" i="5"/>
  <c r="G852" i="5"/>
  <c r="G850" i="5"/>
  <c r="G845" i="5"/>
  <c r="G844" i="5"/>
  <c r="G842" i="5"/>
  <c r="G840" i="5"/>
  <c r="G839" i="5"/>
  <c r="G834" i="5"/>
  <c r="G829" i="5"/>
  <c r="G828"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J1149" i="5" l="1"/>
  <c r="K1149" i="5" s="1"/>
  <c r="J1146" i="5"/>
  <c r="K1146" i="5" s="1"/>
  <c r="J1143" i="5"/>
  <c r="K1143" i="5" s="1"/>
  <c r="J1140" i="5"/>
  <c r="K1140" i="5" s="1"/>
  <c r="J1137" i="5"/>
  <c r="K1137" i="5" s="1"/>
  <c r="J1150" i="5"/>
  <c r="K1150" i="5" s="1"/>
  <c r="J1147" i="5"/>
  <c r="K1147" i="5" s="1"/>
  <c r="J1144" i="5"/>
  <c r="K1144" i="5" s="1"/>
  <c r="J1141" i="5"/>
  <c r="K1141" i="5" s="1"/>
  <c r="J1138" i="5"/>
  <c r="K1138" i="5" s="1"/>
  <c r="J1135" i="5"/>
  <c r="J1148" i="5"/>
  <c r="K1148" i="5" s="1"/>
  <c r="J1145" i="5"/>
  <c r="K1145" i="5" s="1"/>
  <c r="J1142" i="5"/>
  <c r="K1142" i="5" s="1"/>
  <c r="J1139" i="5"/>
  <c r="K1139" i="5" s="1"/>
  <c r="J1136" i="5"/>
  <c r="K1136" i="5" s="1"/>
  <c r="E51" i="18"/>
  <c r="D51" i="18"/>
  <c r="J1134" i="5" l="1"/>
  <c r="K1135" i="5"/>
  <c r="E14" i="10"/>
  <c r="E10" i="10"/>
  <c r="K1134" i="5" l="1"/>
  <c r="B4" i="18"/>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056"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25" i="5"/>
  <c r="J425" i="5" s="1"/>
  <c r="K425" i="5" s="1"/>
  <c r="I422" i="5"/>
  <c r="I456" i="5"/>
  <c r="I460" i="5"/>
  <c r="J460" i="5" s="1"/>
  <c r="K460" i="5" s="1"/>
  <c r="I459" i="5"/>
  <c r="J459" i="5" s="1"/>
  <c r="K459" i="5" s="1"/>
  <c r="J422" i="5" l="1"/>
  <c r="K422" i="5" s="1"/>
  <c r="J456" i="5"/>
  <c r="K456"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G41" i="5"/>
  <c r="I41" i="5" s="1"/>
  <c r="J41" i="5" s="1"/>
  <c r="K41" i="5" s="1"/>
  <c r="C12" i="19"/>
  <c r="C13" i="19" l="1"/>
  <c r="F12" i="19"/>
  <c r="F13" i="19" l="1"/>
  <c r="C14" i="19"/>
  <c r="F14" i="19" s="1"/>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557" i="5"/>
  <c r="J557" i="5" s="1"/>
  <c r="K557" i="5" s="1"/>
  <c r="I553" i="5"/>
  <c r="J553" i="5" s="1"/>
  <c r="K553" i="5" s="1"/>
  <c r="I559" i="5"/>
  <c r="J559" i="5" s="1"/>
  <c r="K559" i="5" s="1"/>
  <c r="I734" i="5"/>
  <c r="J734" i="5" s="1"/>
  <c r="K734"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865" i="5" l="1"/>
  <c r="J865" i="5" s="1"/>
  <c r="K865" i="5" s="1"/>
  <c r="I867" i="5"/>
  <c r="J867" i="5" s="1"/>
  <c r="K867" i="5" s="1"/>
  <c r="J386" i="5"/>
  <c r="K386" i="5" s="1"/>
  <c r="I305" i="5"/>
  <c r="I866" i="5"/>
  <c r="J866" i="5" s="1"/>
  <c r="K866" i="5" s="1"/>
  <c r="I340" i="5"/>
  <c r="J340" i="5" s="1"/>
  <c r="K340" i="5" s="1"/>
  <c r="I869" i="5"/>
  <c r="J869" i="5" s="1"/>
  <c r="K869"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196" i="5"/>
  <c r="J305" i="5"/>
  <c r="J289" i="5" s="1"/>
  <c r="I289" i="5"/>
  <c r="I224" i="5"/>
  <c r="G223" i="5"/>
  <c r="I381" i="5"/>
  <c r="G380" i="5"/>
  <c r="G289" i="5"/>
  <c r="J381" i="5" l="1"/>
  <c r="J380" i="5" s="1"/>
  <c r="I380" i="5"/>
  <c r="K305" i="5"/>
  <c r="J224" i="5"/>
  <c r="J223" i="5" s="1"/>
  <c r="I223" i="5"/>
  <c r="J196" i="5"/>
  <c r="K196" i="5" s="1"/>
  <c r="G461" i="5"/>
  <c r="H19" i="5"/>
  <c r="H20" i="5"/>
  <c r="K381" i="5" l="1"/>
  <c r="K380" i="5" s="1"/>
  <c r="K289" i="5"/>
  <c r="K224" i="5"/>
  <c r="H461" i="5"/>
  <c r="I461" i="5" s="1"/>
  <c r="H392" i="5"/>
  <c r="H385" i="5" s="1"/>
  <c r="H349" i="5"/>
  <c r="H328" i="5"/>
  <c r="G19" i="5"/>
  <c r="G20" i="5"/>
  <c r="I20" i="5" s="1"/>
  <c r="J20" i="5" s="1"/>
  <c r="K20" i="5" s="1"/>
  <c r="I19" i="5" l="1"/>
  <c r="J461" i="5"/>
  <c r="K461" i="5" s="1"/>
  <c r="K223" i="5"/>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279" i="5"/>
  <c r="K279" i="5" s="1"/>
  <c r="J152" i="5"/>
  <c r="K152"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534" i="5"/>
  <c r="J535" i="5"/>
  <c r="J534" i="5" s="1"/>
  <c r="I1152" i="5"/>
  <c r="I1099" i="5"/>
  <c r="J1099" i="5" s="1"/>
  <c r="K1099" i="5" s="1"/>
  <c r="I1109" i="5"/>
  <c r="J1109" i="5" s="1"/>
  <c r="K1109" i="5" s="1"/>
  <c r="I981" i="5"/>
  <c r="I1110" i="5"/>
  <c r="J1110" i="5" s="1"/>
  <c r="K1110" i="5" s="1"/>
  <c r="I1085" i="5"/>
  <c r="J1085" i="5" s="1"/>
  <c r="K1085"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981" i="5"/>
  <c r="K981" i="5" s="1"/>
  <c r="J1116" i="5"/>
  <c r="K1116" i="5" s="1"/>
  <c r="J1083" i="5"/>
  <c r="K1083" i="5" s="1"/>
  <c r="J1152" i="5"/>
  <c r="K1152"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6" i="5"/>
  <c r="J906" i="5" s="1"/>
  <c r="K906" i="5" s="1"/>
  <c r="I903" i="5"/>
  <c r="J903" i="5" s="1"/>
  <c r="K903"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200" i="5" l="1"/>
  <c r="G189" i="5"/>
  <c r="I173" i="5"/>
  <c r="J173" i="5" s="1"/>
  <c r="K173" i="5" s="1"/>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17" i="5"/>
  <c r="J617" i="5" s="1"/>
  <c r="K617" i="5" s="1"/>
  <c r="I618" i="5"/>
  <c r="J618" i="5" s="1"/>
  <c r="K618" i="5" s="1"/>
  <c r="I726" i="5"/>
  <c r="I666" i="5"/>
  <c r="J666" i="5" s="1"/>
  <c r="K666" i="5" s="1"/>
  <c r="I612" i="5"/>
  <c r="I667" i="5"/>
  <c r="J667" i="5" s="1"/>
  <c r="K667" i="5" s="1"/>
  <c r="I682" i="5"/>
  <c r="I688" i="5"/>
  <c r="J688" i="5" s="1"/>
  <c r="K688" i="5" s="1"/>
  <c r="I668" i="5"/>
  <c r="J668" i="5" s="1"/>
  <c r="K668" i="5" s="1"/>
  <c r="I613" i="5"/>
  <c r="J613" i="5" s="1"/>
  <c r="K613" i="5" s="1"/>
  <c r="I686" i="5"/>
  <c r="J686" i="5" s="1"/>
  <c r="K686" i="5" s="1"/>
  <c r="J612" i="5" l="1"/>
  <c r="K612" i="5" s="1"/>
  <c r="J682" i="5"/>
  <c r="K68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G795" i="5"/>
  <c r="I796" i="5"/>
  <c r="I560" i="5"/>
  <c r="J560" i="5" s="1"/>
  <c r="K560" i="5" s="1"/>
  <c r="I551" i="5"/>
  <c r="G550" i="5"/>
  <c r="I509" i="5"/>
  <c r="J509" i="5" s="1"/>
  <c r="K509" i="5" s="1"/>
  <c r="G562" i="5"/>
  <c r="I564" i="5"/>
  <c r="J1059" i="5"/>
  <c r="J1046" i="5" s="1"/>
  <c r="I1046" i="5"/>
  <c r="I797" i="5"/>
  <c r="J797" i="5" s="1"/>
  <c r="K797" i="5" s="1"/>
  <c r="H410" i="5"/>
  <c r="H400" i="5"/>
  <c r="H413" i="5"/>
  <c r="H401" i="5"/>
  <c r="H395" i="5"/>
  <c r="K1059" i="5" l="1"/>
  <c r="K1046" i="5" s="1"/>
  <c r="I795" i="5"/>
  <c r="J796" i="5"/>
  <c r="J795" i="5" s="1"/>
  <c r="J564" i="5"/>
  <c r="J562" i="5" s="1"/>
  <c r="I562" i="5"/>
  <c r="J551" i="5"/>
  <c r="J550" i="5" s="1"/>
  <c r="I550" i="5"/>
  <c r="G411" i="5"/>
  <c r="G395" i="5"/>
  <c r="G414" i="5"/>
  <c r="G410" i="5"/>
  <c r="I410" i="5" s="1"/>
  <c r="J410" i="5" s="1"/>
  <c r="K410" i="5" s="1"/>
  <c r="G419" i="5"/>
  <c r="H414" i="5"/>
  <c r="H403" i="5"/>
  <c r="H397" i="5"/>
  <c r="H419" i="5"/>
  <c r="H411" i="5"/>
  <c r="G413" i="5"/>
  <c r="I413" i="5" s="1"/>
  <c r="J413" i="5" s="1"/>
  <c r="K413" i="5" s="1"/>
  <c r="G397" i="5"/>
  <c r="K551" i="5" l="1"/>
  <c r="K550" i="5" s="1"/>
  <c r="I419" i="5"/>
  <c r="J419" i="5" s="1"/>
  <c r="K419" i="5" s="1"/>
  <c r="I397" i="5"/>
  <c r="J397" i="5" s="1"/>
  <c r="K397" i="5" s="1"/>
  <c r="K796" i="5"/>
  <c r="K795" i="5" s="1"/>
  <c r="H394" i="5"/>
  <c r="K564" i="5"/>
  <c r="K562" i="5" s="1"/>
  <c r="I411" i="5"/>
  <c r="J411" i="5" s="1"/>
  <c r="K411" i="5" s="1"/>
  <c r="I395" i="5"/>
  <c r="I414" i="5"/>
  <c r="J414" i="5" s="1"/>
  <c r="K414" i="5" s="1"/>
  <c r="J395" i="5" l="1"/>
  <c r="K395" i="5" s="1"/>
  <c r="H372" i="5"/>
  <c r="H364" i="5" l="1"/>
  <c r="H378" i="5"/>
  <c r="H516" i="5"/>
  <c r="H369" i="5"/>
  <c r="H337" i="5"/>
  <c r="H324" i="5"/>
  <c r="H283" i="5"/>
  <c r="H278" i="5" s="1"/>
  <c r="H508" i="5"/>
  <c r="H507" i="5"/>
  <c r="H504" i="5"/>
  <c r="H1156" i="5"/>
  <c r="H1151" i="5" s="1"/>
  <c r="H479" i="5"/>
  <c r="H455" i="5" s="1"/>
  <c r="H370" i="5"/>
  <c r="H373" i="5"/>
  <c r="H366" i="5"/>
  <c r="H367" i="5"/>
  <c r="H358" i="5"/>
  <c r="H331" i="5"/>
  <c r="H365" i="5"/>
  <c r="H377" i="5"/>
  <c r="H376" i="5" s="1"/>
  <c r="H330" i="5"/>
  <c r="H739" i="5" l="1"/>
  <c r="H17" i="6" s="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K1151" i="5" s="1"/>
  <c r="H177" i="5"/>
  <c r="H692"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157" i="5" l="1"/>
  <c r="G692" i="5"/>
  <c r="I692" i="5" s="1"/>
  <c r="J692" i="5" s="1"/>
  <c r="K692" i="5" s="1"/>
  <c r="G177" i="5"/>
  <c r="I177" i="5" s="1"/>
  <c r="J177" i="5" s="1"/>
  <c r="K177" i="5" s="1"/>
  <c r="G690" i="5"/>
  <c r="G253" i="5"/>
  <c r="I253" i="5" s="1"/>
  <c r="J253" i="5" s="1"/>
  <c r="K253" i="5" s="1"/>
  <c r="H244" i="5"/>
  <c r="H681" i="5"/>
  <c r="H610" i="5" s="1"/>
  <c r="H16" i="6" s="1"/>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H156" i="5" l="1"/>
  <c r="I141" i="5"/>
  <c r="J141" i="5" s="1"/>
  <c r="K141" i="5" s="1"/>
  <c r="I690" i="5"/>
  <c r="G681" i="5"/>
  <c r="I92" i="5"/>
  <c r="I84" i="5"/>
  <c r="J84" i="5" s="1"/>
  <c r="K84" i="5" s="1"/>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871" i="5"/>
  <c r="G826" i="5"/>
  <c r="I919" i="5"/>
  <c r="I170" i="5"/>
  <c r="G169" i="5"/>
  <c r="I324" i="5"/>
  <c r="I1118" i="5"/>
  <c r="I729" i="5"/>
  <c r="G725" i="5"/>
  <c r="I432" i="5"/>
  <c r="I544" i="5"/>
  <c r="I317" i="5"/>
  <c r="G310" i="5"/>
  <c r="G288" i="5" s="1"/>
  <c r="I1102" i="5"/>
  <c r="G1082"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I232" i="5" l="1"/>
  <c r="G231" i="5"/>
  <c r="I479" i="5"/>
  <c r="G455" i="5"/>
  <c r="J154" i="5"/>
  <c r="K154" i="5" s="1"/>
  <c r="G1115" i="5"/>
  <c r="J324" i="5"/>
  <c r="K324" i="5" s="1"/>
  <c r="I97" i="5"/>
  <c r="G90" i="5"/>
  <c r="I358" i="5"/>
  <c r="I510" i="5"/>
  <c r="G496" i="5"/>
  <c r="G611" i="5"/>
  <c r="G543" i="5"/>
  <c r="G533" i="5" s="1"/>
  <c r="J1118" i="5"/>
  <c r="J1115" i="5" s="1"/>
  <c r="I1115" i="5"/>
  <c r="I826" i="5"/>
  <c r="J871" i="5"/>
  <c r="J826" i="5" s="1"/>
  <c r="I48" i="5"/>
  <c r="G45" i="5"/>
  <c r="J729" i="5"/>
  <c r="J725" i="5" s="1"/>
  <c r="I725" i="5"/>
  <c r="I209" i="5"/>
  <c r="J620" i="5"/>
  <c r="J611" i="5" s="1"/>
  <c r="I611" i="5"/>
  <c r="J1102" i="5"/>
  <c r="J1082" i="5" s="1"/>
  <c r="I1082" i="5"/>
  <c r="I543" i="5"/>
  <c r="I533" i="5" s="1"/>
  <c r="J544" i="5"/>
  <c r="J543" i="5" s="1"/>
  <c r="J533" i="5" s="1"/>
  <c r="G918" i="5"/>
  <c r="G794" i="5" s="1"/>
  <c r="I400" i="5"/>
  <c r="G394" i="5"/>
  <c r="G740" i="5"/>
  <c r="J919" i="5"/>
  <c r="J918" i="5" s="1"/>
  <c r="I918" i="5"/>
  <c r="I365" i="5"/>
  <c r="I283" i="5"/>
  <c r="G278" i="5"/>
  <c r="I356" i="5"/>
  <c r="G351" i="5"/>
  <c r="J787" i="5"/>
  <c r="J740" i="5" s="1"/>
  <c r="I740" i="5"/>
  <c r="J317" i="5"/>
  <c r="J310" i="5" s="1"/>
  <c r="J288" i="5" s="1"/>
  <c r="I310" i="5"/>
  <c r="I288" i="5" s="1"/>
  <c r="J432" i="5"/>
  <c r="K432" i="5" s="1"/>
  <c r="I169" i="5"/>
  <c r="J170" i="5"/>
  <c r="J169"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G44" i="5"/>
  <c r="I794" i="5"/>
  <c r="K544" i="5"/>
  <c r="K543" i="5" s="1"/>
  <c r="K533" i="5" s="1"/>
  <c r="K620" i="5"/>
  <c r="K611" i="5" s="1"/>
  <c r="K729" i="5"/>
  <c r="K725" i="5" s="1"/>
  <c r="K871" i="5"/>
  <c r="K826" i="5" s="1"/>
  <c r="K317" i="5"/>
  <c r="K310" i="5" s="1"/>
  <c r="K288" i="5" s="1"/>
  <c r="K919" i="5"/>
  <c r="K918" i="5" s="1"/>
  <c r="K1118" i="5"/>
  <c r="K1115" i="5" s="1"/>
  <c r="K170" i="5"/>
  <c r="K169" i="5" s="1"/>
  <c r="K787" i="5"/>
  <c r="K740" i="5" s="1"/>
  <c r="K1102" i="5"/>
  <c r="K1082" i="5" s="1"/>
  <c r="I155" i="5"/>
  <c r="G149" i="5"/>
  <c r="I435" i="5"/>
  <c r="G421" i="5"/>
  <c r="G420" i="5" s="1"/>
  <c r="J365" i="5"/>
  <c r="J363" i="5" s="1"/>
  <c r="I363" i="5"/>
  <c r="I330" i="5"/>
  <c r="G321" i="5"/>
  <c r="J48" i="5"/>
  <c r="J45" i="5" s="1"/>
  <c r="I45" i="5"/>
  <c r="J97" i="5"/>
  <c r="J90" i="5" s="1"/>
  <c r="I90" i="5"/>
  <c r="G255" i="5"/>
  <c r="I269" i="5"/>
  <c r="G157" i="5"/>
  <c r="I164" i="5"/>
  <c r="G376" i="5"/>
  <c r="I377" i="5"/>
  <c r="J283" i="5"/>
  <c r="J278" i="5" s="1"/>
  <c r="I278" i="5"/>
  <c r="J510" i="5"/>
  <c r="J496" i="5" s="1"/>
  <c r="I496" i="5"/>
  <c r="J479" i="5"/>
  <c r="J455" i="5" s="1"/>
  <c r="I455" i="5"/>
  <c r="J232" i="5"/>
  <c r="J231" i="5" s="1"/>
  <c r="I231" i="5"/>
  <c r="J356" i="5"/>
  <c r="J351" i="5" s="1"/>
  <c r="I351" i="5"/>
  <c r="J400" i="5"/>
  <c r="J394" i="5" s="1"/>
  <c r="I394" i="5"/>
  <c r="G207" i="5"/>
  <c r="J794" i="5"/>
  <c r="J358" i="5"/>
  <c r="J357" i="5" s="1"/>
  <c r="I357" i="5"/>
  <c r="G245" i="5"/>
  <c r="I246" i="5"/>
  <c r="G363" i="5"/>
  <c r="J209" i="5"/>
  <c r="J207" i="5" s="1"/>
  <c r="I207" i="5"/>
  <c r="G357" i="5"/>
  <c r="J739" i="5" l="1"/>
  <c r="J17" i="6" s="1"/>
  <c r="I739" i="5"/>
  <c r="I17" i="6" s="1"/>
  <c r="K365" i="5"/>
  <c r="K363" i="5" s="1"/>
  <c r="G244" i="5"/>
  <c r="K48" i="5"/>
  <c r="K45" i="5" s="1"/>
  <c r="K479" i="5"/>
  <c r="K455" i="5" s="1"/>
  <c r="K283" i="5"/>
  <c r="K278" i="5" s="1"/>
  <c r="I44" i="5"/>
  <c r="K358" i="5"/>
  <c r="K357" i="5" s="1"/>
  <c r="G362" i="5"/>
  <c r="K400" i="5"/>
  <c r="K394" i="5" s="1"/>
  <c r="G320" i="5"/>
  <c r="J164" i="5"/>
  <c r="J157" i="5" s="1"/>
  <c r="J156" i="5" s="1"/>
  <c r="I157" i="5"/>
  <c r="I156" i="5" s="1"/>
  <c r="G156" i="5"/>
  <c r="J330" i="5"/>
  <c r="J321" i="5" s="1"/>
  <c r="J320" i="5" s="1"/>
  <c r="I321" i="5"/>
  <c r="I320" i="5" s="1"/>
  <c r="J435" i="5"/>
  <c r="J421" i="5" s="1"/>
  <c r="J420" i="5" s="1"/>
  <c r="I421" i="5"/>
  <c r="I420" i="5" s="1"/>
  <c r="J246" i="5"/>
  <c r="J245" i="5" s="1"/>
  <c r="I245" i="5"/>
  <c r="K794" i="5"/>
  <c r="J269" i="5"/>
  <c r="J255" i="5" s="1"/>
  <c r="I255" i="5"/>
  <c r="J44" i="5"/>
  <c r="K209" i="5"/>
  <c r="K356" i="5"/>
  <c r="K232" i="5"/>
  <c r="J377" i="5"/>
  <c r="J376" i="5" s="1"/>
  <c r="J362" i="5" s="1"/>
  <c r="I376" i="5"/>
  <c r="I362" i="5" s="1"/>
  <c r="K510" i="5"/>
  <c r="K97" i="5"/>
  <c r="J155" i="5"/>
  <c r="J149" i="5" s="1"/>
  <c r="I149" i="5"/>
  <c r="H22" i="5"/>
  <c r="K739" i="5" l="1"/>
  <c r="K17" i="6" s="1"/>
  <c r="K269" i="5"/>
  <c r="K377" i="5"/>
  <c r="K376" i="5" s="1"/>
  <c r="K362" i="5" s="1"/>
  <c r="K246" i="5"/>
  <c r="K245" i="5" s="1"/>
  <c r="K330" i="5"/>
  <c r="K321" i="5" s="1"/>
  <c r="K155" i="5"/>
  <c r="K149" i="5" s="1"/>
  <c r="K255" i="5"/>
  <c r="K207" i="5"/>
  <c r="K90" i="5"/>
  <c r="K44" i="5" s="1"/>
  <c r="I244" i="5"/>
  <c r="K435" i="5"/>
  <c r="K496" i="5"/>
  <c r="K231" i="5"/>
  <c r="J244" i="5"/>
  <c r="K351" i="5"/>
  <c r="K164" i="5"/>
  <c r="G22" i="5"/>
  <c r="K320" i="5" l="1"/>
  <c r="K244" i="5"/>
  <c r="I22" i="5"/>
  <c r="K157" i="5"/>
  <c r="K156" i="5" s="1"/>
  <c r="K421" i="5"/>
  <c r="K420" i="5" s="1"/>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c r="K17" i="5" s="1"/>
  <c r="J15" i="6"/>
  <c r="I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1150" i="5" l="1"/>
  <c r="L1148" i="5"/>
  <c r="L1138" i="5"/>
  <c r="L1140" i="5"/>
  <c r="L1136" i="5"/>
  <c r="L1147" i="5"/>
  <c r="L1144" i="5"/>
  <c r="L1143" i="5"/>
  <c r="L1137" i="5"/>
  <c r="L1139" i="5"/>
  <c r="L1142" i="5"/>
  <c r="L1141" i="5"/>
  <c r="L1149" i="5"/>
  <c r="L1146" i="5"/>
  <c r="L1145" i="5"/>
  <c r="L1135"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90" i="5"/>
  <c r="L295" i="5"/>
  <c r="L933" i="5"/>
  <c r="L190" i="5"/>
  <c r="L215" i="5"/>
  <c r="L1028" i="5"/>
  <c r="L589" i="5"/>
  <c r="L932" i="5"/>
  <c r="L306" i="5"/>
  <c r="L1131" i="5"/>
  <c r="L354" i="5"/>
  <c r="L608" i="5"/>
  <c r="L63" i="5"/>
  <c r="L604" i="5"/>
  <c r="L128" i="5"/>
  <c r="L239" i="5"/>
  <c r="L1033" i="5"/>
  <c r="L858" i="5"/>
  <c r="L427" i="5"/>
  <c r="L316" i="5"/>
  <c r="L147" i="5"/>
  <c r="L333" i="5"/>
  <c r="L454" i="5"/>
  <c r="L767" i="5"/>
  <c r="L477" i="5"/>
  <c r="L158" i="5"/>
  <c r="L501" i="5"/>
  <c r="L468" i="5"/>
  <c r="L1026" i="5"/>
  <c r="L577" i="5"/>
  <c r="L760" i="5"/>
  <c r="L888" i="5"/>
  <c r="L137" i="5"/>
  <c r="L445" i="5"/>
  <c r="L57" i="5"/>
  <c r="L478" i="5"/>
  <c r="L138" i="5"/>
  <c r="L1025" i="5"/>
  <c r="L1043" i="5"/>
  <c r="L150" i="5"/>
  <c r="L296" i="5"/>
  <c r="L505" i="5"/>
  <c r="L927" i="5"/>
  <c r="L497" i="5"/>
  <c r="L1132" i="5"/>
  <c r="L352" i="5"/>
  <c r="L469" i="5"/>
  <c r="L1117" i="5"/>
  <c r="L1127" i="5"/>
  <c r="L1035" i="5"/>
  <c r="L749" i="5"/>
  <c r="L966" i="5"/>
  <c r="L452" i="5"/>
  <c r="L235" i="5"/>
  <c r="L887" i="5"/>
  <c r="L291" i="5"/>
  <c r="L39" i="5"/>
  <c r="L160" i="5"/>
  <c r="L853" i="5"/>
  <c r="L368" i="5"/>
  <c r="L391" i="5"/>
  <c r="L1129" i="5"/>
  <c r="L105" i="5"/>
  <c r="L541" i="5"/>
  <c r="L292" i="5"/>
  <c r="L139" i="5"/>
  <c r="L482" i="5"/>
  <c r="L1016" i="5"/>
  <c r="L449" i="5"/>
  <c r="L248" i="5"/>
  <c r="L107" i="5"/>
  <c r="L941" i="5"/>
  <c r="L538" i="5"/>
  <c r="L214" i="5"/>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1012" i="5"/>
  <c r="L754" i="5"/>
  <c r="L187" i="5"/>
  <c r="L518" i="5"/>
  <c r="L257" i="5"/>
  <c r="L1019" i="5"/>
  <c r="L487" i="5"/>
  <c r="L133" i="5"/>
  <c r="L163" i="5"/>
  <c r="L1037" i="5"/>
  <c r="L584" i="5"/>
  <c r="L609" i="5"/>
  <c r="L131" i="5"/>
  <c r="L772" i="5"/>
  <c r="L761" i="5"/>
  <c r="L182" i="5"/>
  <c r="L520" i="5"/>
  <c r="L566" i="5"/>
  <c r="L1123" i="5"/>
  <c r="L442" i="5"/>
  <c r="L282" i="5"/>
  <c r="L184" i="5"/>
  <c r="L132" i="5"/>
  <c r="L430" i="5"/>
  <c r="L893" i="5"/>
  <c r="L188" i="5"/>
  <c r="L441" i="5"/>
  <c r="L375" i="5"/>
  <c r="L353" i="5"/>
  <c r="L451" i="5"/>
  <c r="L185" i="5"/>
  <c r="L440" i="5"/>
  <c r="L882" i="5"/>
  <c r="L878" i="5"/>
  <c r="L464" i="5"/>
  <c r="L1038" i="5"/>
  <c r="L935" i="5"/>
  <c r="L100" i="5"/>
  <c r="L836" i="5"/>
  <c r="L598" i="5"/>
  <c r="L762" i="5"/>
  <c r="L879" i="5"/>
  <c r="L511" i="5"/>
  <c r="L595" i="5"/>
  <c r="L582" i="5"/>
  <c r="L53" i="5"/>
  <c r="L326" i="5"/>
  <c r="L771" i="5"/>
  <c r="L313" i="5"/>
  <c r="L540" i="5"/>
  <c r="L885" i="5"/>
  <c r="L284" i="5"/>
  <c r="L130" i="5"/>
  <c r="L828" i="5"/>
  <c r="L1007" i="5"/>
  <c r="L302" i="5"/>
  <c r="L563" i="5"/>
  <c r="L334" i="5"/>
  <c r="L880" i="5"/>
  <c r="L877" i="5"/>
  <c r="L388" i="5"/>
  <c r="L603" i="5"/>
  <c r="L894" i="5"/>
  <c r="L757" i="5"/>
  <c r="L1032" i="5"/>
  <c r="L343" i="5"/>
  <c r="L936" i="5"/>
  <c r="L600" i="5"/>
  <c r="L1106" i="5"/>
  <c r="L263" i="5"/>
  <c r="L837" i="5"/>
  <c r="L1153" i="5"/>
  <c r="L1056" i="5"/>
  <c r="L426" i="5"/>
  <c r="L542" i="5"/>
  <c r="L423" i="5"/>
  <c r="L458" i="5"/>
  <c r="L457" i="5"/>
  <c r="L425" i="5"/>
  <c r="L424" i="5"/>
  <c r="L460" i="5"/>
  <c r="L459" i="5"/>
  <c r="L456" i="5"/>
  <c r="L422" i="5"/>
  <c r="L350" i="5"/>
  <c r="L42" i="5"/>
  <c r="L43" i="5"/>
  <c r="L41" i="5"/>
  <c r="L36" i="5"/>
  <c r="L659" i="5"/>
  <c r="L738" i="5"/>
  <c r="L646" i="5"/>
  <c r="L661" i="5"/>
  <c r="L658" i="5"/>
  <c r="L626" i="5"/>
  <c r="L657" i="5"/>
  <c r="L645" i="5"/>
  <c r="L662" i="5"/>
  <c r="L642" i="5"/>
  <c r="L660" i="5"/>
  <c r="L643" i="5"/>
  <c r="L735" i="5"/>
  <c r="L737" i="5"/>
  <c r="L736" i="5"/>
  <c r="L1079" i="5"/>
  <c r="L1066" i="5"/>
  <c r="L691" i="5"/>
  <c r="L557" i="5"/>
  <c r="L552" i="5"/>
  <c r="L408" i="5"/>
  <c r="L555" i="5"/>
  <c r="L734" i="5"/>
  <c r="L559" i="5"/>
  <c r="L561" i="5"/>
  <c r="L553" i="5"/>
  <c r="L393" i="5"/>
  <c r="L293" i="5"/>
  <c r="L1008" i="5"/>
  <c r="L955" i="5"/>
  <c r="L783" i="5"/>
  <c r="L1020" i="5"/>
  <c r="L956" i="5"/>
  <c r="L1047" i="5"/>
  <c r="L741" i="5"/>
  <c r="L953" i="5"/>
  <c r="L948" i="5"/>
  <c r="L897" i="5"/>
  <c r="L954" i="5"/>
  <c r="L949" i="5"/>
  <c r="L82" i="5"/>
  <c r="L951" i="5"/>
  <c r="L168" i="5"/>
  <c r="L136" i="5"/>
  <c r="L952" i="5"/>
  <c r="L950" i="5"/>
  <c r="L119" i="5"/>
  <c r="L126" i="5"/>
  <c r="L1054" i="5"/>
  <c r="L1077" i="5"/>
  <c r="L1075" i="5"/>
  <c r="L1073" i="5"/>
  <c r="L1055" i="5"/>
  <c r="L1074" i="5"/>
  <c r="L1076" i="5"/>
  <c r="L339" i="5"/>
  <c r="L229" i="5"/>
  <c r="L998" i="5"/>
  <c r="L1003" i="5"/>
  <c r="L228" i="5"/>
  <c r="L1005" i="5"/>
  <c r="L1001" i="5"/>
  <c r="L1002" i="5"/>
  <c r="L999" i="5"/>
  <c r="L997" i="5"/>
  <c r="L996" i="5"/>
  <c r="L1000" i="5"/>
  <c r="L1004" i="5"/>
  <c r="L994" i="5"/>
  <c r="L995" i="5"/>
  <c r="L993" i="5"/>
  <c r="L987" i="5"/>
  <c r="L992" i="5"/>
  <c r="L989" i="5"/>
  <c r="L988" i="5"/>
  <c r="L986" i="5"/>
  <c r="L991" i="5"/>
  <c r="L990" i="5"/>
  <c r="L494" i="5"/>
  <c r="L178" i="5"/>
  <c r="L495" i="5"/>
  <c r="L493" i="5"/>
  <c r="L338" i="5"/>
  <c r="L195" i="5"/>
  <c r="L492" i="5"/>
  <c r="L1125" i="5"/>
  <c r="L329" i="5"/>
  <c r="L633" i="5"/>
  <c r="L277" i="5"/>
  <c r="L638" i="5"/>
  <c r="L631" i="5"/>
  <c r="L1126" i="5"/>
  <c r="L398" i="5"/>
  <c r="L641" i="5"/>
  <c r="L630" i="5"/>
  <c r="L639" i="5"/>
  <c r="L409" i="5"/>
  <c r="L227" i="5"/>
  <c r="L1051" i="5"/>
  <c r="L865" i="5"/>
  <c r="L341" i="5"/>
  <c r="L345" i="5"/>
  <c r="L531" i="5"/>
  <c r="L402" i="5"/>
  <c r="L1050" i="5"/>
  <c r="L399" i="5"/>
  <c r="L418" i="5"/>
  <c r="L665" i="5"/>
  <c r="L644" i="5"/>
  <c r="L632" i="5"/>
  <c r="L868" i="5"/>
  <c r="L114" i="5"/>
  <c r="L348" i="5"/>
  <c r="L1049" i="5"/>
  <c r="L1081" i="5"/>
  <c r="L640" i="5"/>
  <c r="L1080" i="5"/>
  <c r="L396" i="5"/>
  <c r="L198" i="5"/>
  <c r="L664" i="5"/>
  <c r="L1078" i="5"/>
  <c r="L197" i="5"/>
  <c r="L199" i="5"/>
  <c r="L862" i="5"/>
  <c r="L784" i="5"/>
  <c r="L217" i="5"/>
  <c r="L225" i="5"/>
  <c r="L174" i="5"/>
  <c r="L340" i="5"/>
  <c r="L866" i="5"/>
  <c r="L417" i="5"/>
  <c r="L175" i="5"/>
  <c r="L384" i="5"/>
  <c r="L663" i="5"/>
  <c r="L230" i="5"/>
  <c r="L912" i="5"/>
  <c r="L383" i="5"/>
  <c r="L863" i="5"/>
  <c r="L786" i="5"/>
  <c r="L867" i="5"/>
  <c r="L386" i="5"/>
  <c r="L382" i="5"/>
  <c r="L864" i="5"/>
  <c r="L307" i="5"/>
  <c r="L869" i="5"/>
  <c r="L785" i="5"/>
  <c r="L226" i="5"/>
  <c r="L196" i="5"/>
  <c r="L381" i="5"/>
  <c r="L305" i="5"/>
  <c r="L20" i="5"/>
  <c r="L224" i="5"/>
  <c r="L461" i="5"/>
  <c r="L19" i="5"/>
  <c r="L434" i="5"/>
  <c r="L1048" i="5"/>
  <c r="L153" i="5"/>
  <c r="L328" i="5"/>
  <c r="L412" i="5"/>
  <c r="L404" i="5"/>
  <c r="L152" i="5"/>
  <c r="L279" i="5"/>
  <c r="L349" i="5"/>
  <c r="L325" i="5"/>
  <c r="L392" i="5"/>
  <c r="L407" i="5"/>
  <c r="L1030" i="5"/>
  <c r="L1070" i="5"/>
  <c r="L287" i="5"/>
  <c r="L237" i="5"/>
  <c r="L1121" i="5"/>
  <c r="L779" i="5"/>
  <c r="L1068" i="5"/>
  <c r="L744" i="5"/>
  <c r="L778" i="5"/>
  <c r="L1072" i="5"/>
  <c r="L1124" i="5"/>
  <c r="L1067" i="5"/>
  <c r="L984" i="5"/>
  <c r="L939" i="5"/>
  <c r="L780" i="5"/>
  <c r="L983" i="5"/>
  <c r="L781" i="5"/>
  <c r="L985" i="5"/>
  <c r="L782" i="5"/>
  <c r="L745" i="5"/>
  <c r="L537" i="5"/>
  <c r="L513" i="5"/>
  <c r="L271" i="5"/>
  <c r="L522" i="5"/>
  <c r="L247" i="5"/>
  <c r="L436" i="5"/>
  <c r="L536" i="5"/>
  <c r="L528" i="5"/>
  <c r="L525" i="5"/>
  <c r="L1133" i="5"/>
  <c r="L1094" i="5"/>
  <c r="L1093" i="5"/>
  <c r="L1111" i="5"/>
  <c r="L1101" i="5"/>
  <c r="L208" i="5"/>
  <c r="L982" i="5"/>
  <c r="L1088" i="5"/>
  <c r="L1091" i="5"/>
  <c r="L1092" i="5"/>
  <c r="L1096" i="5"/>
  <c r="L1112" i="5"/>
  <c r="L1113" i="5"/>
  <c r="L1095" i="5"/>
  <c r="L1114" i="5"/>
  <c r="L220" i="5"/>
  <c r="L218" i="5"/>
  <c r="L1097" i="5"/>
  <c r="L532" i="5"/>
  <c r="L1086" i="5"/>
  <c r="L1154" i="5"/>
  <c r="L1090" i="5"/>
  <c r="L1089" i="5"/>
  <c r="L947" i="5"/>
  <c r="L1098" i="5"/>
  <c r="L1109" i="5"/>
  <c r="L535" i="5"/>
  <c r="L1158" i="5"/>
  <c r="L1108" i="5"/>
  <c r="L920" i="5"/>
  <c r="L1100" i="5"/>
  <c r="L1110" i="5"/>
  <c r="L1084" i="5"/>
  <c r="L1099" i="5"/>
  <c r="L1085" i="5"/>
  <c r="L1087" i="5"/>
  <c r="L1152" i="5"/>
  <c r="L1116" i="5"/>
  <c r="L1083" i="5"/>
  <c r="L981" i="5"/>
  <c r="L823" i="5"/>
  <c r="L822" i="5"/>
  <c r="L821" i="5"/>
  <c r="L1157" i="5"/>
  <c r="L820" i="5"/>
  <c r="L958" i="5"/>
  <c r="L957" i="5"/>
  <c r="L818" i="5"/>
  <c r="L962" i="5"/>
  <c r="L1071" i="5"/>
  <c r="L819" i="5"/>
  <c r="L959" i="5"/>
  <c r="L817" i="5"/>
  <c r="L914" i="5"/>
  <c r="L917" i="5"/>
  <c r="L859" i="5"/>
  <c r="L913" i="5"/>
  <c r="L915" i="5"/>
  <c r="L906" i="5"/>
  <c r="L901" i="5"/>
  <c r="L860" i="5"/>
  <c r="L903" i="5"/>
  <c r="L861" i="5"/>
  <c r="L911" i="5"/>
  <c r="L916" i="5"/>
  <c r="L907" i="5"/>
  <c r="L909" i="5"/>
  <c r="L1155" i="5"/>
  <c r="L816" i="5"/>
  <c r="L905" i="5"/>
  <c r="L814" i="5"/>
  <c r="L902" i="5"/>
  <c r="L908" i="5"/>
  <c r="L815" i="5"/>
  <c r="L900" i="5"/>
  <c r="L946" i="5"/>
  <c r="L904" i="5"/>
  <c r="L910" i="5"/>
  <c r="L945" i="5"/>
  <c r="L899" i="5"/>
  <c r="L813" i="5"/>
  <c r="L809" i="5"/>
  <c r="L811" i="5"/>
  <c r="L940" i="5"/>
  <c r="L805" i="5"/>
  <c r="L847" i="5"/>
  <c r="L960" i="5"/>
  <c r="L849" i="5"/>
  <c r="L812" i="5"/>
  <c r="L806" i="5"/>
  <c r="L803" i="5"/>
  <c r="L807" i="5"/>
  <c r="L810" i="5"/>
  <c r="L848" i="5"/>
  <c r="L808" i="5"/>
  <c r="L804" i="5"/>
  <c r="L846" i="5"/>
  <c r="L825" i="5"/>
  <c r="L824" i="5"/>
  <c r="L798" i="5"/>
  <c r="L802" i="5"/>
  <c r="L774" i="5"/>
  <c r="L1045" i="5"/>
  <c r="L800" i="5"/>
  <c r="L775" i="5"/>
  <c r="L799" i="5"/>
  <c r="L801" i="5"/>
  <c r="L773" i="5"/>
  <c r="L764" i="5"/>
  <c r="L777" i="5"/>
  <c r="L756" i="5"/>
  <c r="L1022" i="5"/>
  <c r="L747" i="5"/>
  <c r="L1010" i="5"/>
  <c r="L748" i="5"/>
  <c r="L746" i="5"/>
  <c r="L743" i="5"/>
  <c r="L172" i="5"/>
  <c r="L499" i="5"/>
  <c r="L701" i="5"/>
  <c r="L703" i="5"/>
  <c r="L700" i="5"/>
  <c r="L704" i="5"/>
  <c r="L706" i="5"/>
  <c r="L702" i="5"/>
  <c r="L173" i="5"/>
  <c r="L200" i="5"/>
  <c r="L498" i="5"/>
  <c r="L742" i="5"/>
  <c r="L625" i="5"/>
  <c r="L624" i="5"/>
  <c r="L628" i="5"/>
  <c r="L627" i="5"/>
  <c r="L629" i="5"/>
  <c r="L31" i="5"/>
  <c r="L176" i="5"/>
  <c r="L34" i="5"/>
  <c r="L32" i="5"/>
  <c r="L33" i="5"/>
  <c r="L415" i="5"/>
  <c r="L672" i="5"/>
  <c r="L416" i="5"/>
  <c r="L718" i="5"/>
  <c r="L714" i="5"/>
  <c r="L697" i="5"/>
  <c r="L715" i="5"/>
  <c r="L713" i="5"/>
  <c r="L709" i="5"/>
  <c r="L710" i="5"/>
  <c r="L708" i="5"/>
  <c r="L728" i="5"/>
  <c r="L696" i="5"/>
  <c r="L723" i="5"/>
  <c r="L724" i="5"/>
  <c r="L727" i="5"/>
  <c r="L712" i="5"/>
  <c r="L717" i="5"/>
  <c r="L711" i="5"/>
  <c r="L716" i="5"/>
  <c r="L698" i="5"/>
  <c r="L721" i="5"/>
  <c r="L720" i="5"/>
  <c r="L719" i="5"/>
  <c r="L731" i="5"/>
  <c r="L722" i="5"/>
  <c r="L671" i="5"/>
  <c r="L695" i="5"/>
  <c r="L693" i="5"/>
  <c r="L619" i="5"/>
  <c r="L685" i="5"/>
  <c r="L614" i="5"/>
  <c r="L615" i="5"/>
  <c r="L687" i="5"/>
  <c r="L669" i="5"/>
  <c r="L689" i="5"/>
  <c r="L617" i="5"/>
  <c r="L684" i="5"/>
  <c r="L616" i="5"/>
  <c r="L683" i="5"/>
  <c r="L667" i="5"/>
  <c r="L618" i="5"/>
  <c r="L666" i="5"/>
  <c r="L668" i="5"/>
  <c r="L613" i="5"/>
  <c r="L688" i="5"/>
  <c r="L686" i="5"/>
  <c r="L726" i="5"/>
  <c r="L682" i="5"/>
  <c r="L612" i="5"/>
  <c r="L680" i="5"/>
  <c r="L674" i="5"/>
  <c r="L677" i="5"/>
  <c r="L1064" i="5"/>
  <c r="L1062" i="5"/>
  <c r="L1065" i="5"/>
  <c r="L979" i="5"/>
  <c r="L1061" i="5"/>
  <c r="L1063" i="5"/>
  <c r="L673" i="5"/>
  <c r="L1060" i="5"/>
  <c r="L1009" i="5"/>
  <c r="L480" i="5"/>
  <c r="L558" i="5"/>
  <c r="L554" i="5"/>
  <c r="L556" i="5"/>
  <c r="L797" i="5"/>
  <c r="L1059" i="5"/>
  <c r="L560" i="5"/>
  <c r="L509" i="5"/>
  <c r="L564" i="5"/>
  <c r="L413" i="5"/>
  <c r="L410" i="5"/>
  <c r="L419" i="5"/>
  <c r="L397" i="5"/>
  <c r="L551" i="5"/>
  <c r="L796" i="5"/>
  <c r="L414" i="5"/>
  <c r="L411" i="5"/>
  <c r="L395" i="5"/>
  <c r="L367" i="5"/>
  <c r="L373" i="5"/>
  <c r="L508" i="5"/>
  <c r="L507" i="5"/>
  <c r="L516" i="5"/>
  <c r="L366" i="5"/>
  <c r="L1156" i="5"/>
  <c r="L504" i="5"/>
  <c r="L364" i="5"/>
  <c r="L242" i="5"/>
  <c r="L236" i="5"/>
  <c r="L243" i="5"/>
  <c r="L141" i="5"/>
  <c r="L96" i="5"/>
  <c r="L83" i="5"/>
  <c r="L110" i="5"/>
  <c r="L89" i="5"/>
  <c r="L79" i="5"/>
  <c r="L253" i="5"/>
  <c r="L124" i="5"/>
  <c r="L86" i="5"/>
  <c r="L143" i="5"/>
  <c r="L75" i="5"/>
  <c r="L125" i="5"/>
  <c r="L109" i="5"/>
  <c r="L76" i="5"/>
  <c r="L88" i="5"/>
  <c r="L85" i="5"/>
  <c r="L74" i="5"/>
  <c r="L106" i="5"/>
  <c r="L73" i="5"/>
  <c r="L177" i="5"/>
  <c r="L80" i="5"/>
  <c r="L142" i="5"/>
  <c r="L108" i="5"/>
  <c r="L112" i="5"/>
  <c r="L144" i="5"/>
  <c r="L95" i="5"/>
  <c r="L81" i="5"/>
  <c r="L77" i="5"/>
  <c r="L99" i="5"/>
  <c r="L101" i="5"/>
  <c r="L140" i="5"/>
  <c r="L72" i="5"/>
  <c r="L111" i="5"/>
  <c r="L123" i="5"/>
  <c r="L78" i="5"/>
  <c r="L692" i="5"/>
  <c r="L87" i="5"/>
  <c r="L122" i="5"/>
  <c r="L84" i="5"/>
  <c r="L66" i="5"/>
  <c r="L690" i="5"/>
  <c r="L92" i="5"/>
  <c r="L69" i="5"/>
  <c r="L68" i="5"/>
  <c r="L121" i="5"/>
  <c r="L71" i="5"/>
  <c r="L67" i="5"/>
  <c r="L115" i="5"/>
  <c r="L117" i="5"/>
  <c r="L118" i="5"/>
  <c r="L49" i="5"/>
  <c r="L50" i="5"/>
  <c r="L70" i="5"/>
  <c r="L98" i="5"/>
  <c r="L113" i="5"/>
  <c r="L65" i="5"/>
  <c r="L93" i="5"/>
  <c r="L637" i="5"/>
  <c r="L636" i="5"/>
  <c r="L650" i="5"/>
  <c r="L977" i="5"/>
  <c r="L792" i="5"/>
  <c r="L874" i="5"/>
  <c r="L546" i="5"/>
  <c r="L635" i="5"/>
  <c r="L970" i="5"/>
  <c r="L876" i="5"/>
  <c r="L651" i="5"/>
  <c r="L545" i="5"/>
  <c r="L974" i="5"/>
  <c r="L634" i="5"/>
  <c r="L975" i="5"/>
  <c r="L789" i="5"/>
  <c r="L433" i="5"/>
  <c r="L969" i="5"/>
  <c r="L972" i="5"/>
  <c r="L547" i="5"/>
  <c r="L873" i="5"/>
  <c r="L374" i="5"/>
  <c r="L654" i="5"/>
  <c r="L788" i="5"/>
  <c r="L976" i="5"/>
  <c r="L973" i="5"/>
  <c r="L656" i="5"/>
  <c r="L971" i="5"/>
  <c r="L1104" i="5"/>
  <c r="L622" i="5"/>
  <c r="L621" i="5"/>
  <c r="L978" i="5"/>
  <c r="L922" i="5"/>
  <c r="L512" i="5"/>
  <c r="L655" i="5"/>
  <c r="L1105" i="5"/>
  <c r="L875" i="5"/>
  <c r="L872" i="5"/>
  <c r="L968" i="5"/>
  <c r="L790" i="5"/>
  <c r="L240" i="5"/>
  <c r="L648" i="5"/>
  <c r="L791" i="5"/>
  <c r="L233" i="5"/>
  <c r="L1103" i="5"/>
  <c r="L249" i="5"/>
  <c r="L488" i="5"/>
  <c r="L938" i="5"/>
  <c r="L30" i="5"/>
  <c r="L403" i="5"/>
  <c r="L238" i="5"/>
  <c r="L1119" i="5"/>
  <c r="L653" i="5"/>
  <c r="L337" i="5"/>
  <c r="L548" i="5"/>
  <c r="L961" i="5"/>
  <c r="L336" i="5"/>
  <c r="L24" i="5"/>
  <c r="L401" i="5"/>
  <c r="L647" i="5"/>
  <c r="L793" i="5"/>
  <c r="L1120" i="5"/>
  <c r="L405" i="5"/>
  <c r="L344" i="5"/>
  <c r="L490" i="5"/>
  <c r="L254" i="5"/>
  <c r="L649" i="5"/>
  <c r="L549" i="5"/>
  <c r="L250" i="5"/>
  <c r="L489" i="5"/>
  <c r="L652" i="5"/>
  <c r="L923" i="5"/>
  <c r="L251" i="5"/>
  <c r="L623" i="5"/>
  <c r="L37" i="5"/>
  <c r="L331" i="5"/>
  <c r="L1118" i="5"/>
  <c r="L370" i="5"/>
  <c r="L432" i="5"/>
  <c r="L154" i="5"/>
  <c r="L317" i="5"/>
  <c r="L620" i="5"/>
  <c r="L324" i="5"/>
  <c r="L437" i="5"/>
  <c r="L378" i="5"/>
  <c r="L544" i="5"/>
  <c r="L372" i="5"/>
  <c r="L369" i="5"/>
  <c r="L361" i="5"/>
  <c r="L438" i="5"/>
  <c r="L165" i="5"/>
  <c r="L170" i="5"/>
  <c r="L272" i="5"/>
  <c r="L919" i="5"/>
  <c r="L1102" i="5"/>
  <c r="L787" i="5"/>
  <c r="L871" i="5"/>
  <c r="L210" i="5"/>
  <c r="L729" i="5"/>
  <c r="L358" i="5"/>
  <c r="L479" i="5"/>
  <c r="L365" i="5"/>
  <c r="L283" i="5"/>
  <c r="L48" i="5"/>
  <c r="L400" i="5"/>
  <c r="L246" i="5"/>
  <c r="L510" i="5"/>
  <c r="L209" i="5"/>
  <c r="L356" i="5"/>
  <c r="L97" i="5"/>
  <c r="L330" i="5"/>
  <c r="L377" i="5"/>
  <c r="L232" i="5"/>
  <c r="L155" i="5"/>
  <c r="L269" i="5"/>
  <c r="L164" i="5"/>
  <c r="L435" i="5"/>
  <c r="L22" i="5"/>
  <c r="L29" i="5"/>
  <c r="L38" i="5"/>
  <c r="L23" i="5"/>
  <c r="L35" i="5"/>
  <c r="L705" i="5"/>
  <c r="L707" i="5"/>
  <c r="L699" i="5"/>
  <c r="K18" i="6"/>
  <c r="L16" i="6" s="1"/>
  <c r="L1134" i="5" l="1"/>
  <c r="L376" i="5"/>
  <c r="L1021" i="5"/>
  <c r="L491" i="5"/>
  <c r="L245" i="5"/>
  <c r="L918" i="5"/>
  <c r="L357" i="5"/>
  <c r="L543" i="5"/>
  <c r="L980" i="5"/>
  <c r="L421" i="5"/>
  <c r="L310" i="5"/>
  <c r="L670" i="5"/>
  <c r="L394" i="5"/>
  <c r="L611" i="5"/>
  <c r="L1082" i="5"/>
  <c r="L534" i="5"/>
  <c r="L278" i="5"/>
  <c r="L455" i="5"/>
  <c r="L351" i="5"/>
  <c r="L149" i="5"/>
  <c r="L189" i="5"/>
  <c r="L169" i="5"/>
  <c r="L681" i="5"/>
  <c r="L898" i="5"/>
  <c r="L1115" i="5"/>
  <c r="L380" i="5"/>
  <c r="L740" i="5"/>
  <c r="L45" i="5"/>
  <c r="L201" i="5"/>
  <c r="L90" i="5"/>
  <c r="L725" i="5"/>
  <c r="L1151" i="5"/>
  <c r="L18" i="5"/>
  <c r="L1046" i="5"/>
  <c r="L562" i="5"/>
  <c r="L496" i="5"/>
  <c r="L157" i="5"/>
  <c r="L145" i="5"/>
  <c r="L363" i="5"/>
  <c r="L795" i="5"/>
  <c r="L207" i="5"/>
  <c r="L385" i="5"/>
  <c r="L255" i="5"/>
  <c r="L826" i="5"/>
  <c r="L289" i="5"/>
  <c r="L17" i="6"/>
  <c r="L15" i="6"/>
  <c r="L231" i="5"/>
  <c r="L64" i="5"/>
  <c r="L550" i="5"/>
  <c r="L694" i="5"/>
  <c r="L223" i="5"/>
  <c r="L321" i="5"/>
  <c r="L179" i="5"/>
  <c r="L288" i="5" l="1"/>
  <c r="L320" i="5"/>
  <c r="L18" i="6"/>
  <c r="L244" i="5"/>
  <c r="L420" i="5"/>
  <c r="L794" i="5"/>
  <c r="L739" i="5" s="1"/>
  <c r="L44" i="5"/>
  <c r="L362" i="5"/>
  <c r="L533" i="5"/>
  <c r="L156" i="5"/>
  <c r="L610" i="5"/>
  <c r="L17" i="5" l="1"/>
  <c r="L1159" i="5" s="1"/>
</calcChain>
</file>

<file path=xl/sharedStrings.xml><?xml version="1.0" encoding="utf-8"?>
<sst xmlns="http://schemas.openxmlformats.org/spreadsheetml/2006/main" count="3735" uniqueCount="2560">
  <si>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</si>
  <si>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</si>
  <si>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</si>
  <si>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</si>
  <si>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</si>
  <si>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</si>
  <si>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</si>
  <si>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</si>
  <si>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</si>
  <si>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</si>
  <si>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</si>
  <si>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</si>
  <si>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</si>
  <si>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</si>
  <si>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</si>
  <si>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</si>
  <si>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</si>
  <si>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</si>
  <si>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</si>
  <si>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</si>
  <si>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</si>
  <si>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</si>
  <si>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</si>
  <si>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</si>
  <si>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</si>
  <si>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</si>
  <si>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</si>
  <si>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</si>
  <si>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</si>
  <si>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</si>
  <si>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</si>
  <si>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</si>
  <si>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</si>
  <si>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</si>
  <si>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</si>
  <si>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</si>
  <si>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</si>
  <si>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</si>
  <si>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</si>
  <si>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</si>
  <si>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</si>
  <si>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</si>
  <si>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</si>
  <si>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</si>
  <si>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</si>
  <si>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</si>
  <si>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</si>
  <si>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</si>
  <si>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</si>
  <si>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</si>
  <si>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</si>
  <si>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</si>
  <si>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</si>
  <si>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</si>
  <si>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</si>
  <si>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</si>
  <si>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</si>
  <si>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</si>
  <si>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</si>
  <si>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</si>
  <si>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</si>
  <si>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</si>
  <si>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</si>
  <si>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</si>
  <si>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</si>
  <si>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</si>
  <si>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</si>
  <si>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</si>
  <si>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</si>
  <si>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</si>
  <si>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</si>
  <si>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</si>
  <si>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</si>
  <si>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</si>
  <si>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</si>
  <si>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</si>
  <si>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</si>
  <si>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</si>
  <si>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</si>
  <si>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</si>
  <si>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</si>
  <si>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</si>
  <si>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</si>
  <si>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</si>
  <si>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</si>
  <si>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</si>
  <si>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</si>
  <si>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</si>
  <si>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</si>
  <si>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</si>
  <si>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</si>
  <si>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</si>
  <si>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</si>
  <si>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</si>
  <si>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</si>
  <si>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</si>
  <si>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</si>
  <si>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</si>
  <si>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</si>
  <si>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</si>
  <si>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</si>
  <si>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</si>
  <si>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</si>
  <si>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</si>
  <si>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</si>
  <si>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</si>
  <si>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</si>
  <si>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</si>
  <si>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</si>
  <si>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</si>
  <si>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</si>
  <si>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</si>
  <si>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</si>
  <si>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</si>
  <si>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</si>
  <si>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</si>
  <si>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</si>
  <si>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</si>
  <si>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</si>
  <si>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</si>
  <si>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</si>
  <si>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</si>
  <si>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</si>
  <si>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</si>
  <si>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</si>
  <si>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</si>
  <si>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</si>
  <si>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LOGO EMPRESA</t>
  </si>
  <si>
    <t>UNIDADE DA CAIXA</t>
  </si>
  <si>
    <t>OBRA/SERVIÇO:</t>
  </si>
  <si>
    <t>PRAZO OBRA:</t>
  </si>
  <si>
    <t>ATA DE REGISTRO DE PREÇOS, PELO PRAZO DE 12 (DOZE) MESES, PARA EXECUÇÃO DE SERVIÇOS COMUNS DE ENGENHARIA, NAS UNIDADES DA CAIXA ECONÔMICA FEDERAL</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</si>
  <si>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</si>
  <si>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</si>
  <si>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</si>
  <si>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</si>
  <si>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</si>
  <si>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</si>
  <si>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</si>
  <si>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</si>
  <si>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</si>
  <si>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</si>
  <si>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</si>
  <si>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</si>
  <si>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</si>
  <si>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</si>
  <si>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</si>
  <si>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</si>
  <si>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</si>
  <si>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</si>
  <si>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</si>
  <si>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</si>
  <si>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</si>
  <si>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</si>
  <si>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</si>
  <si>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</si>
  <si>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</si>
  <si>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</si>
  <si>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</si>
  <si>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</si>
  <si>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</si>
  <si>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</si>
  <si>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</si>
  <si>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</si>
  <si>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</si>
  <si>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</si>
  <si>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</si>
  <si>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</si>
  <si>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</si>
  <si>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</si>
  <si>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</si>
  <si>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</si>
  <si>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</si>
  <si>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</si>
  <si>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</si>
  <si>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</si>
  <si>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</si>
  <si>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</si>
  <si>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</si>
  <si>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</si>
  <si>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</si>
  <si>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</si>
  <si>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</si>
  <si>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</si>
  <si>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</si>
  <si>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</si>
  <si>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</si>
  <si>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</si>
  <si>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</si>
  <si>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</si>
  <si>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</si>
  <si>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</si>
  <si>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</si>
  <si>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</si>
  <si>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</si>
  <si>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</si>
  <si>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</si>
  <si>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</si>
  <si>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</si>
  <si>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</si>
  <si>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</si>
  <si>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</si>
  <si>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</si>
  <si>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</si>
  <si>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</si>
  <si>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</si>
  <si>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</si>
  <si>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</si>
  <si>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</si>
  <si>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</si>
  <si>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</si>
  <si>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</si>
  <si>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</si>
  <si>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</si>
  <si>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</si>
  <si>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</si>
  <si>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DIFUSORES E GRELHAS</t>
  </si>
  <si>
    <t>DIVERSOS</t>
  </si>
  <si>
    <t>ILUMINAÇÃO</t>
  </si>
  <si>
    <t>EQUIPAMENTOS</t>
  </si>
  <si>
    <t>Declaramos que os preços estão de acordo com os praticados atualmente no mercado.</t>
  </si>
  <si>
    <t>SUPORTES E SERVIÇOS DIVERSOS</t>
  </si>
  <si>
    <t>QUADROS ELÉTRICOS E AFINS</t>
  </si>
  <si>
    <t>CARENAGEM</t>
  </si>
  <si>
    <t>CABOS</t>
  </si>
  <si>
    <t>94.209.145/0001-40</t>
  </si>
  <si>
    <t>12599/2020</t>
  </si>
  <si>
    <t>UNIDADE/UF:</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</si>
  <si>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</si>
  <si>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</si>
  <si>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</si>
  <si>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</si>
  <si>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</si>
  <si>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</si>
  <si>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</si>
  <si>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</si>
  <si>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</si>
  <si>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</si>
  <si>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</si>
  <si>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</si>
  <si>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</si>
  <si>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</si>
  <si>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</si>
  <si>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</si>
  <si>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</si>
  <si>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</si>
  <si>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</si>
  <si>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</si>
  <si>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</si>
  <si>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</si>
  <si>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</si>
  <si>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</si>
  <si>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</si>
  <si>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</si>
  <si>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</si>
  <si>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</si>
  <si>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</si>
  <si>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</si>
  <si>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</si>
  <si>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</si>
  <si>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</si>
  <si>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</si>
  <si>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</si>
  <si>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</si>
  <si>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</si>
  <si>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</si>
  <si>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</si>
  <si>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</si>
  <si>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</si>
  <si>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</si>
  <si>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</si>
  <si>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</si>
  <si>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</si>
  <si>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</si>
  <si>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</si>
  <si>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</si>
  <si>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</si>
  <si>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</si>
  <si>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</si>
  <si>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</si>
  <si>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</si>
  <si>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</si>
  <si>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</si>
  <si>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</si>
  <si>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</si>
  <si>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</si>
  <si>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</si>
  <si>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</si>
  <si>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</si>
  <si>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</si>
  <si>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</si>
  <si>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</si>
  <si>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</si>
  <si>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</si>
  <si>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</si>
  <si>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</si>
  <si>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</si>
  <si>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</si>
  <si>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</si>
  <si>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</si>
  <si>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</si>
  <si>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</si>
  <si>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</si>
  <si>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</si>
  <si>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</si>
  <si>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</si>
  <si>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</si>
  <si>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</si>
  <si>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</si>
  <si>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</si>
  <si>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</si>
  <si>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</si>
  <si>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</si>
  <si>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</si>
  <si>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</si>
  <si>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</si>
  <si>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</si>
  <si>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</si>
  <si>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</si>
  <si>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</si>
  <si>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</si>
  <si>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</si>
  <si>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</si>
  <si>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</si>
  <si>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</si>
  <si>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</si>
  <si>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</si>
  <si>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</si>
  <si>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</si>
  <si>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</si>
  <si>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</si>
  <si>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</si>
  <si>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</si>
  <si>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</si>
  <si>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</si>
  <si>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</si>
  <si>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</si>
  <si>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</si>
  <si>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</si>
  <si>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</si>
  <si>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</si>
  <si>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</si>
  <si>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</si>
  <si>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</si>
  <si>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</si>
  <si>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</si>
  <si>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</si>
  <si>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</si>
  <si>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</si>
  <si>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</si>
  <si>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</si>
  <si>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</si>
  <si>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</si>
  <si>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</si>
  <si>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</si>
  <si>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</si>
  <si>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</si>
  <si>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</si>
  <si>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</si>
  <si>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</si>
  <si>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</si>
  <si>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</si>
  <si>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</si>
  <si>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</si>
  <si>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</si>
  <si>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</si>
  <si>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</si>
  <si>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</si>
  <si>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</si>
  <si>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</si>
  <si>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</si>
  <si>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</si>
  <si>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</si>
  <si>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</si>
  <si>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</si>
  <si>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</si>
  <si>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</si>
  <si>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</si>
  <si>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</si>
  <si>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</si>
  <si>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</si>
  <si>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</si>
  <si>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</si>
  <si>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</si>
  <si>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</si>
  <si>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</si>
  <si>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</si>
  <si>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</si>
  <si>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</si>
  <si>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</si>
  <si>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 xml:space="preserve">UNIDADE/UF: </t>
  </si>
  <si>
    <t>ORÇAMENTO ANALÍTICO</t>
  </si>
  <si>
    <t>PORTA DE ENROLAR METÁLICA</t>
  </si>
  <si>
    <t>https://www.caixa.gov.br/Downloads/sinapi-manual-de-metodologias-e-conceitos/Livro2_SINAPI_Calculos_e_Parametros_Edicao_Digital_Vigente.pdf</t>
  </si>
  <si>
    <t xml:space="preserve">Ricardo Bernat </t>
  </si>
  <si>
    <t>Engenheiro Civil</t>
  </si>
  <si>
    <t>CREA 097.108</t>
  </si>
  <si>
    <t>12630303</t>
  </si>
  <si>
    <t>BAGGIO ARQUITETURA CONSULTORIA SS LTDA.</t>
  </si>
  <si>
    <t>SERVIÇOS PRELIMINARES</t>
  </si>
  <si>
    <t>JARDINAGEM</t>
  </si>
  <si>
    <t>1.2.1</t>
  </si>
  <si>
    <t>1.2.1.1</t>
  </si>
  <si>
    <t>1.2.1.2</t>
  </si>
  <si>
    <t>1.2.1.3</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</si>
  <si>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</si>
  <si>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</si>
  <si>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</si>
  <si>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</si>
  <si>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</si>
  <si>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</si>
  <si>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</si>
  <si>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</si>
  <si>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</si>
  <si>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</si>
  <si>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</si>
  <si>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</si>
  <si>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</si>
  <si>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</si>
  <si>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</si>
  <si>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</si>
  <si>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</si>
  <si>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</si>
  <si>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</si>
  <si>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</si>
  <si>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</si>
  <si>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</si>
  <si>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</si>
  <si>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</si>
  <si>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</si>
  <si>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</si>
  <si>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</si>
  <si>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</si>
  <si>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</si>
  <si>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</si>
  <si>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</si>
  <si>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</si>
  <si>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</si>
  <si>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</si>
  <si>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</si>
  <si>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</si>
  <si>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</si>
  <si>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</si>
  <si>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</si>
  <si>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</si>
  <si>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</si>
  <si>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</si>
  <si>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</si>
  <si>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</si>
  <si>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</si>
  <si>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</si>
  <si>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</si>
  <si>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</si>
  <si>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</si>
  <si>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</si>
  <si>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</si>
  <si>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</si>
  <si>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</si>
  <si>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</si>
  <si>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</si>
  <si>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</si>
  <si>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</si>
  <si>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</si>
  <si>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</si>
  <si>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</si>
  <si>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</si>
  <si>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</si>
  <si>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</si>
  <si>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</si>
  <si>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</si>
  <si>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</si>
  <si>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</si>
  <si>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</si>
  <si>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</si>
  <si>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</si>
  <si>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</si>
  <si>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</si>
  <si>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</si>
  <si>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</si>
  <si>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</si>
  <si>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</si>
  <si>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</si>
  <si>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</si>
  <si>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</si>
  <si>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</si>
  <si>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</si>
  <si>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</si>
  <si>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</si>
  <si>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</si>
  <si>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</si>
  <si>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</si>
  <si>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</si>
  <si>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</si>
  <si>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</si>
  <si>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</si>
  <si>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</si>
  <si>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</si>
  <si>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</si>
  <si>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</si>
  <si>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</si>
  <si>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</si>
  <si>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</si>
  <si>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</si>
  <si>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</si>
  <si>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</si>
  <si>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</si>
  <si>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</si>
  <si>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</si>
  <si>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</si>
  <si>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</si>
  <si>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</si>
  <si>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</si>
  <si>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</si>
  <si>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</si>
  <si>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</si>
  <si>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</si>
  <si>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</si>
  <si>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</si>
  <si>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</si>
  <si>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</si>
  <si>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</si>
  <si>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</si>
  <si>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</si>
  <si>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</si>
  <si>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</si>
  <si>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</si>
  <si>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</si>
  <si>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</si>
  <si>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</si>
  <si>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</si>
  <si>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</si>
  <si>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</si>
  <si>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</si>
  <si>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</si>
  <si>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</si>
  <si>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</si>
  <si>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</si>
  <si>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</si>
  <si>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</si>
  <si>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</si>
  <si>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</si>
  <si>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</si>
  <si>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</si>
  <si>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</si>
  <si>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</si>
  <si>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</si>
  <si>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</si>
  <si>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</si>
  <si>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</si>
  <si>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</si>
  <si>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</si>
  <si>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</si>
  <si>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</si>
  <si>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</si>
  <si>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</si>
  <si>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</si>
  <si>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</si>
  <si>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</si>
  <si>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</si>
  <si>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</si>
  <si>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</si>
  <si>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</si>
  <si>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</si>
  <si>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</si>
  <si>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</si>
  <si>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</si>
  <si>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</si>
  <si>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</si>
  <si>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</si>
  <si>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</si>
  <si>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</si>
  <si>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</si>
  <si>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</si>
  <si>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</si>
  <si>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</si>
  <si>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</si>
  <si>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</si>
  <si>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</si>
  <si>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</si>
  <si>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</si>
  <si>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</si>
  <si>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</si>
  <si>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</si>
  <si>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</si>
  <si>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</si>
  <si>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</si>
  <si>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</si>
  <si>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</si>
  <si>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</si>
  <si>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</si>
  <si>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</si>
  <si>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</si>
  <si>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</si>
  <si>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</si>
  <si>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</si>
  <si>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</si>
  <si>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</si>
  <si>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</si>
  <si>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</si>
  <si>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</si>
  <si>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</si>
  <si>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</si>
  <si>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</si>
  <si>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</si>
  <si>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</si>
  <si>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</si>
  <si>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</si>
  <si>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</si>
  <si>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</si>
  <si>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</si>
  <si>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</si>
  <si>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</si>
  <si>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</si>
  <si>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</si>
  <si>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</si>
  <si>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</si>
  <si>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</si>
  <si>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</si>
  <si>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</si>
  <si>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</si>
  <si>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</si>
  <si>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</si>
  <si>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</si>
  <si>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</si>
  <si>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</si>
  <si>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</si>
  <si>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</si>
  <si>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</si>
  <si>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</si>
  <si>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</si>
  <si>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</si>
  <si>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</si>
  <si>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</si>
  <si>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</si>
  <si>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</si>
  <si>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</si>
  <si>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</si>
  <si>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</si>
  <si>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</si>
  <si>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</si>
  <si>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</si>
  <si>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</si>
  <si>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</si>
  <si>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</si>
  <si>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</si>
  <si>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</si>
  <si>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</si>
  <si>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</si>
  <si>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</si>
  <si>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</si>
  <si>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</si>
  <si>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</si>
  <si>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</si>
  <si>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</si>
  <si>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</si>
  <si>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</si>
  <si>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</si>
  <si>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</si>
  <si>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</si>
  <si>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</si>
  <si>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</si>
  <si>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</si>
  <si>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</si>
  <si>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</si>
  <si>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</si>
  <si>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</si>
  <si>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</si>
  <si>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</si>
  <si>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</si>
  <si>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</si>
  <si>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</si>
  <si>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</si>
  <si>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</si>
  <si>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</si>
  <si>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</si>
  <si>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</si>
  <si>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</si>
  <si>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</si>
  <si>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</si>
  <si>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</si>
  <si>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</si>
  <si>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</si>
  <si>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</si>
  <si>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</si>
  <si>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</si>
  <si>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</si>
  <si>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</si>
  <si>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</si>
  <si>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</si>
  <si>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</si>
  <si>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</si>
  <si>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</si>
  <si>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</si>
  <si>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</si>
  <si>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</si>
  <si>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</si>
  <si>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</si>
  <si>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</si>
  <si>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</si>
  <si>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</si>
  <si>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</si>
  <si>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</si>
  <si>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</si>
  <si>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</si>
  <si>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</si>
  <si>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</si>
  <si>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</si>
  <si>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</si>
  <si>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</si>
  <si>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</si>
  <si>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</si>
  <si>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</si>
  <si>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</si>
  <si>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</si>
  <si>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</si>
  <si>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</si>
  <si>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</si>
  <si>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</si>
  <si>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</si>
  <si>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</si>
  <si>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</si>
  <si>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</si>
  <si>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</si>
  <si>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</si>
  <si>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</si>
  <si>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</si>
  <si>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</si>
  <si>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</si>
  <si>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</si>
  <si>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</si>
  <si>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</si>
  <si>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</si>
  <si>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</si>
  <si>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</si>
  <si>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</si>
  <si>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</si>
  <si>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</si>
  <si>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</si>
  <si>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</si>
  <si>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</si>
  <si>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</si>
  <si>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</si>
  <si>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</si>
  <si>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</si>
  <si>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</si>
  <si>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</si>
  <si>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</si>
  <si>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</si>
  <si>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</si>
  <si>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</si>
  <si>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</si>
  <si>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</si>
  <si>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</si>
  <si>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</si>
  <si>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</si>
  <si>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</si>
  <si>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</si>
  <si>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</si>
  <si>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</si>
  <si>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</si>
  <si>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</si>
  <si>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</si>
  <si>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</si>
  <si>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</si>
  <si>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</si>
  <si>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</si>
  <si>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</si>
  <si>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</si>
  <si>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</si>
  <si>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</si>
  <si>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</si>
  <si>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</si>
  <si>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</si>
  <si>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</si>
  <si>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</si>
  <si>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</si>
  <si>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</si>
  <si>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</si>
  <si>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</si>
  <si>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</si>
  <si>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</si>
  <si>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</si>
  <si>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</si>
  <si>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</si>
  <si>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</si>
  <si>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</si>
  <si>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</si>
  <si>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</si>
  <si>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</si>
  <si>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</si>
  <si>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</si>
  <si>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</si>
  <si>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</si>
  <si>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</si>
  <si>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</si>
  <si>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</si>
  <si>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</si>
  <si>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</si>
  <si>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</si>
  <si>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</si>
  <si>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</si>
  <si>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</si>
  <si>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</si>
  <si>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</si>
  <si>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</si>
  <si>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</si>
  <si>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</si>
  <si>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</si>
  <si>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</si>
  <si>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</si>
  <si>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</si>
  <si>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</si>
  <si>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</si>
  <si>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</si>
  <si>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</si>
  <si>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</si>
  <si>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</si>
  <si>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</si>
  <si>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</si>
  <si>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</si>
  <si>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</si>
  <si>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</si>
  <si>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</si>
  <si>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</si>
  <si>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</si>
  <si>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</si>
  <si>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</si>
  <si>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</si>
  <si>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</si>
  <si>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</si>
  <si>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</si>
  <si>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</si>
  <si>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</si>
  <si>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</si>
  <si>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</si>
  <si>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</si>
  <si>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</si>
  <si>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</si>
  <si>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</si>
  <si>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</si>
  <si>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</si>
  <si>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</si>
  <si>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</si>
  <si>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</si>
  <si>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</si>
  <si>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</si>
  <si>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</si>
  <si>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</si>
  <si>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</si>
  <si>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</si>
  <si>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</si>
  <si>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</si>
  <si>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</si>
  <si>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</si>
  <si>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</si>
  <si>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</si>
  <si>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</si>
  <si>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</si>
  <si>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</si>
  <si>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</si>
  <si>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</si>
  <si>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</si>
  <si>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</si>
  <si>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</si>
  <si>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</si>
  <si>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</si>
  <si>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</si>
  <si>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</si>
  <si>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</si>
  <si>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</si>
  <si>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</si>
  <si>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</si>
  <si>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</si>
  <si>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</si>
  <si>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</si>
  <si>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</si>
  <si>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</si>
  <si>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</si>
  <si>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</si>
  <si>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</si>
  <si>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</si>
  <si>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</si>
  <si>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</si>
  <si>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</si>
  <si>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</si>
  <si>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</si>
  <si>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</si>
  <si>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</si>
  <si>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</si>
  <si>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</si>
  <si>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</si>
  <si>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</si>
  <si>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</si>
  <si>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</si>
  <si>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</si>
  <si>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</si>
  <si>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</si>
  <si>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</si>
  <si>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</si>
  <si>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</si>
  <si>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</si>
  <si>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</si>
  <si>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</si>
  <si>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</si>
  <si>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</si>
  <si>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</si>
  <si>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</si>
  <si>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</si>
  <si>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</si>
  <si>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</si>
  <si>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</si>
  <si>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</si>
  <si>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</si>
  <si>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</si>
  <si>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</si>
  <si>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</si>
  <si>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</si>
  <si>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</si>
  <si>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</si>
  <si>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</si>
  <si>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</si>
  <si>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</si>
  <si>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</si>
  <si>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</si>
  <si>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</si>
  <si>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</si>
  <si>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</si>
  <si>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</si>
  <si>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</si>
  <si>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</si>
  <si>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</si>
  <si>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</si>
  <si>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</si>
  <si>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</si>
  <si>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</si>
  <si>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</si>
  <si>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</si>
  <si>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</si>
  <si>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</si>
  <si>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</si>
  <si>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</si>
  <si>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</si>
  <si>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</si>
  <si>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</si>
  <si>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</si>
  <si>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</si>
  <si>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</si>
  <si>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</si>
  <si>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</si>
  <si>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</si>
  <si>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</si>
  <si>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</si>
  <si>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</si>
  <si>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</si>
  <si>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</si>
  <si>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</si>
  <si>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</si>
  <si>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</si>
  <si>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</si>
  <si>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</si>
  <si>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</si>
  <si>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</si>
  <si>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</si>
  <si>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</si>
  <si>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</si>
  <si>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</si>
  <si>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</si>
  <si>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</si>
  <si>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</si>
  <si>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</si>
  <si>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</si>
  <si>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</si>
  <si>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</si>
  <si>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</si>
  <si>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</si>
  <si>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</si>
  <si>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</si>
  <si>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</si>
  <si>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</si>
  <si>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</si>
  <si>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</si>
  <si>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</si>
  <si>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</si>
  <si>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</si>
  <si>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</si>
  <si>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</si>
  <si>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</si>
  <si>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</si>
  <si>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</si>
  <si>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</si>
  <si>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</si>
  <si>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</si>
  <si>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</si>
  <si>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</si>
  <si>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</si>
  <si>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</si>
  <si>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</si>
  <si>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</si>
  <si>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</si>
  <si>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</si>
  <si>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</si>
  <si>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</si>
  <si>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</si>
  <si>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</si>
  <si>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</si>
  <si>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</si>
  <si>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</si>
  <si>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</si>
  <si>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</si>
  <si>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</si>
  <si>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</si>
  <si>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</si>
  <si>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</si>
  <si>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</si>
  <si>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</si>
  <si>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</si>
  <si>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</si>
  <si>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</si>
  <si>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</si>
  <si>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</si>
  <si>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</si>
  <si>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</si>
  <si>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</si>
  <si>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</si>
  <si>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</si>
  <si>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</si>
  <si>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</si>
  <si>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</si>
  <si>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</si>
  <si>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</si>
  <si>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</si>
  <si>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</si>
  <si>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</si>
  <si>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</si>
  <si>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</si>
  <si>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</si>
  <si>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</si>
  <si>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</si>
  <si>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</si>
  <si>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</si>
  <si>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</si>
  <si>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</si>
  <si>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</si>
  <si>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</si>
  <si>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</si>
  <si>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</si>
  <si>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</si>
  <si>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</si>
  <si>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</si>
  <si>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</si>
  <si>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</si>
  <si>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</si>
  <si>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</si>
  <si>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</si>
  <si>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</si>
  <si>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</si>
  <si>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</si>
  <si>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</si>
  <si>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</si>
  <si>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</si>
  <si>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</si>
  <si>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</si>
  <si>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</si>
  <si>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</si>
  <si>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</si>
  <si>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</si>
  <si>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</si>
  <si>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</si>
  <si>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</si>
  <si>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</si>
  <si>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</si>
  <si>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</si>
  <si>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</si>
  <si>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</si>
  <si>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</si>
  <si>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</si>
  <si>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</si>
  <si>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</si>
  <si>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</si>
  <si>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</si>
  <si>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</si>
  <si>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</si>
  <si>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</si>
  <si>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</si>
  <si>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</si>
  <si>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</si>
  <si>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</si>
  <si>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</si>
  <si>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</si>
  <si>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</si>
  <si>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</si>
  <si>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</si>
  <si>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</si>
  <si>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</si>
  <si>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</si>
  <si>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</si>
  <si>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</si>
  <si>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</si>
  <si>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</si>
  <si>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</si>
  <si>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</si>
  <si>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</si>
  <si>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</si>
  <si>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</si>
  <si>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</si>
  <si>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</si>
  <si>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</si>
  <si>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</si>
  <si>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</si>
  <si>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</si>
  <si>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</si>
  <si>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</si>
  <si>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</si>
  <si>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</si>
  <si>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</si>
  <si>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</si>
  <si>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</si>
  <si>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</si>
  <si>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</si>
  <si>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</si>
  <si>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</si>
  <si>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</si>
  <si>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</si>
  <si>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</si>
  <si>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</si>
  <si>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</si>
  <si>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</si>
  <si>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</si>
  <si>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</si>
  <si>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</si>
  <si>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</si>
  <si>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</si>
  <si>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</si>
  <si>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</si>
  <si>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</si>
  <si>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</si>
  <si>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</si>
  <si>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</si>
  <si>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</si>
  <si>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</si>
  <si>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</si>
  <si>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</si>
  <si>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</si>
  <si>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</si>
  <si>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</si>
  <si>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</si>
  <si>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</si>
  <si>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</si>
  <si>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</si>
  <si>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</si>
  <si>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</si>
  <si>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</si>
  <si>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</si>
  <si>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</si>
  <si>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</si>
  <si>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</si>
  <si>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</si>
  <si>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</si>
  <si>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</si>
  <si>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</si>
  <si>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</si>
  <si>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</si>
  <si>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</si>
  <si>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</si>
  <si>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</si>
  <si>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</si>
  <si>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</si>
  <si>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</si>
  <si>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</si>
  <si>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</si>
  <si>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</si>
  <si>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</si>
  <si>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</si>
  <si>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</si>
  <si>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</si>
  <si>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</si>
  <si>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</si>
  <si>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</si>
  <si>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</si>
  <si>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</si>
  <si>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</si>
  <si>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</si>
  <si>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</si>
  <si>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</si>
  <si>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</si>
  <si>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</si>
  <si>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</si>
  <si>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</si>
  <si>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</si>
  <si>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</si>
  <si>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</si>
  <si>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</si>
  <si>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</si>
  <si>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</si>
  <si>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</si>
  <si>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</si>
  <si>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</si>
  <si>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</si>
  <si>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</si>
  <si>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</si>
  <si>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</si>
  <si>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</si>
  <si>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</si>
  <si>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</si>
  <si>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</si>
  <si>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</si>
  <si>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</si>
  <si>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</si>
  <si>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</si>
  <si>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</si>
  <si>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</si>
  <si>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</si>
  <si>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</si>
  <si>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</si>
  <si>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</si>
  <si>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</si>
  <si>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</si>
  <si>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</si>
  <si>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</si>
  <si>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</si>
  <si>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</si>
  <si>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</si>
  <si>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</si>
  <si>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</si>
  <si>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</si>
  <si>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</si>
  <si>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</si>
  <si>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</si>
  <si>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</si>
  <si>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</si>
  <si>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</si>
  <si>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</si>
  <si>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</si>
  <si>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</si>
  <si>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</si>
  <si>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</si>
  <si>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</si>
  <si>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</si>
  <si>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</si>
  <si>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</si>
  <si>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</si>
  <si>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</si>
  <si>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</si>
  <si>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</si>
  <si>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</si>
  <si>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</si>
  <si>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LIMITE MÁXIMO (%) SOBRE O VALOR DA OBRA</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</si>
  <si>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</si>
  <si>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</si>
  <si>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</si>
  <si>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</si>
  <si>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</si>
  <si>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</si>
  <si>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</si>
  <si>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</si>
  <si>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Vigência a partir de: 12/2023</t>
  </si>
  <si>
    <t>Não incide</t>
  </si>
  <si>
    <t>1.13.1.8</t>
  </si>
  <si>
    <t>12599.2020.449</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</si>
  <si>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</si>
  <si>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</si>
  <si>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</si>
  <si>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</si>
  <si>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</si>
  <si>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</si>
  <si>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</si>
  <si>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</si>
  <si>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</si>
  <si>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</si>
  <si>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</si>
  <si>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</si>
  <si>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</si>
  <si>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</si>
  <si>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</si>
  <si>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</si>
  <si>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</si>
  <si>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</si>
  <si>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</si>
  <si>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</si>
  <si>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</si>
  <si>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</si>
  <si>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</si>
  <si>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</si>
  <si>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</si>
  <si>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</si>
  <si>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</si>
  <si>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</si>
  <si>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</si>
  <si>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</si>
  <si>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</si>
  <si>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</si>
  <si>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</si>
  <si>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</si>
  <si>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</si>
  <si>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</si>
  <si>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</si>
  <si>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</si>
  <si>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</si>
  <si>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</si>
  <si>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</si>
  <si>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</si>
  <si>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</si>
  <si>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</si>
  <si>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</si>
  <si>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</si>
  <si>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</si>
  <si>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</si>
  <si>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</si>
  <si>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</si>
  <si>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</si>
  <si>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</si>
  <si>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</si>
  <si>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</si>
  <si>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</si>
  <si>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</si>
  <si>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</si>
  <si>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</si>
  <si>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</si>
  <si>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</si>
  <si>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</si>
  <si>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</si>
  <si>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</si>
  <si>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</si>
  <si>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</si>
  <si>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</si>
  <si>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</si>
  <si>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</si>
  <si>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</si>
  <si>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</si>
  <si>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</si>
  <si>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</si>
  <si>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</si>
  <si>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</si>
  <si>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</si>
  <si>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</si>
  <si>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</si>
  <si>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</si>
  <si>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</si>
  <si>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</si>
  <si>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</si>
  <si>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</si>
  <si>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</si>
  <si>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</si>
  <si>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</si>
  <si>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</si>
  <si>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</si>
  <si>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</si>
  <si>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</si>
  <si>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</si>
  <si>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</si>
  <si>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</si>
  <si>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</si>
  <si>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</si>
  <si>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</si>
  <si>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</si>
  <si>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</si>
  <si>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</si>
  <si>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</si>
  <si>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</si>
  <si>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</si>
  <si>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</si>
  <si>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</si>
  <si>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</si>
  <si>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</si>
  <si>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</si>
  <si>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</si>
  <si>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</si>
  <si>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</si>
  <si>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</si>
  <si>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</si>
  <si>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</si>
  <si>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</si>
  <si>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</si>
  <si>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</si>
  <si>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</si>
  <si>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</si>
  <si>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</si>
  <si>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</si>
  <si>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</si>
  <si>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</si>
  <si>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</si>
  <si>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</si>
  <si>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</si>
  <si>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</si>
  <si>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</si>
  <si>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</si>
  <si>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</si>
  <si>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</si>
  <si>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</si>
  <si>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</si>
  <si>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</si>
  <si>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</si>
  <si>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</si>
  <si>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</si>
  <si>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</si>
  <si>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</si>
  <si>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</si>
  <si>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</si>
  <si>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</si>
  <si>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</si>
  <si>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</si>
  <si>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</si>
  <si>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</si>
  <si>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</si>
  <si>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</si>
  <si>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</si>
  <si>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</si>
  <si>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</si>
  <si>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</si>
  <si>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</si>
  <si>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</si>
  <si>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</si>
  <si>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</si>
  <si>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</si>
  <si>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</si>
  <si>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</si>
  <si>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</si>
  <si>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</si>
  <si>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</si>
  <si>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</si>
  <si>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</si>
  <si>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</si>
  <si>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</si>
  <si>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</si>
  <si>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</si>
  <si>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</si>
  <si>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</si>
  <si>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</si>
  <si>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</si>
  <si>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</si>
  <si>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</si>
  <si>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</si>
  <si>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</si>
  <si>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</si>
  <si>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</si>
  <si>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</si>
  <si>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</si>
  <si>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</si>
  <si>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</si>
  <si>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</si>
  <si>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</si>
  <si>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</si>
  <si>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</si>
  <si>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</si>
  <si>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</si>
  <si>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</si>
  <si>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</si>
  <si>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</si>
  <si>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</si>
  <si>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</si>
  <si>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</si>
  <si>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</si>
  <si>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</si>
  <si>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</si>
  <si>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</si>
  <si>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</si>
  <si>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</si>
  <si>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</si>
  <si>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</si>
  <si>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</si>
  <si>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</si>
  <si>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</si>
  <si>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</si>
  <si>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</si>
  <si>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</si>
  <si>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</si>
  <si>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Porto Alegre/RS, 10 de outubro de 2024</t>
  </si>
  <si>
    <t>SR RECIFE / PE</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</si>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</sst>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00_-;\-* #,##0.0000_-;_-* &quot;-&quot;????_-;_-@_-"/>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7" fillId="0" borderId="0"/>
    <xf numFmtId="169" fontId="26" fillId="0" borderId="0" applyBorder="0" applyProtection="0"/>
    <xf numFmtId="170" fontId="28"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5" fillId="0" borderId="0"/>
    <xf numFmtId="0" fontId="26" fillId="0" borderId="0"/>
    <xf numFmtId="0" fontId="36" fillId="0" borderId="0"/>
    <xf numFmtId="0" fontId="14" fillId="0" borderId="0" applyNumberFormat="0" applyFill="0" applyBorder="0" applyAlignment="0" applyProtection="0"/>
    <xf numFmtId="44" fontId="5"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7" fillId="0" borderId="0"/>
    <xf numFmtId="0" fontId="39"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cellStyleXfs>
  <cellXfs count="393">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1" fontId="8" fillId="9" borderId="46" xfId="7" quotePrefix="1" applyNumberFormat="1" applyFont="1" applyFill="1" applyBorder="1" applyAlignment="1">
      <alignment horizontal="left"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0" fillId="0" borderId="0" xfId="0" applyAlignment="1">
      <alignment vertical="center" wrapText="1"/>
    </xf>
    <xf numFmtId="0" fontId="29" fillId="0" borderId="55" xfId="25" applyFont="1" applyBorder="1" applyAlignment="1">
      <alignment horizontal="left" vertical="center"/>
    </xf>
    <xf numFmtId="0" fontId="7" fillId="2" borderId="20" xfId="11" applyFill="1" applyBorder="1" applyAlignment="1">
      <alignment horizontal="left"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8" fillId="9" borderId="14" xfId="7" quotePrefix="1" applyNumberFormat="1" applyFont="1" applyFill="1" applyBorder="1" applyAlignment="1">
      <alignment horizontal="left"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1" fontId="8" fillId="9" borderId="14" xfId="11" quotePrefix="1" applyNumberFormat="1" applyFont="1" applyFill="1" applyBorder="1" applyAlignment="1">
      <alignment horizontal="left" vertical="center" wrapText="1"/>
    </xf>
    <xf numFmtId="168" fontId="7"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4" fillId="0" borderId="0" xfId="2" applyNumberFormat="1" applyFont="1"/>
    <xf numFmtId="10" fontId="16" fillId="0" borderId="0" xfId="2" applyNumberFormat="1" applyFont="1" applyAlignment="1">
      <alignment horizontal="center" vertical="center" wrapText="1"/>
    </xf>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16" xfId="8" applyFont="1" applyFill="1" applyBorder="1" applyAlignment="1">
      <alignment horizontal="right" vertical="center" wrapText="1"/>
    </xf>
    <xf numFmtId="167" fontId="7" fillId="10" borderId="65" xfId="8" applyFont="1" applyFill="1" applyBorder="1" applyAlignment="1">
      <alignment horizontal="right" vertical="center" wrapText="1"/>
    </xf>
    <xf numFmtId="171" fontId="7" fillId="10" borderId="66"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10" borderId="4" xfId="7" applyFont="1" applyFill="1" applyBorder="1" applyAlignment="1">
      <alignment horizontal="center" vertical="center" wrapText="1"/>
    </xf>
    <xf numFmtId="0" fontId="8" fillId="10" borderId="5" xfId="7" applyFont="1" applyFill="1" applyBorder="1" applyAlignment="1">
      <alignment horizontal="center" vertical="center" wrapText="1"/>
    </xf>
    <xf numFmtId="0" fontId="8" fillId="10" borderId="5" xfId="7" applyFont="1" applyFill="1" applyBorder="1" applyAlignment="1">
      <alignment horizontal="left" vertical="center" wrapText="1"/>
    </xf>
    <xf numFmtId="167" fontId="8" fillId="10" borderId="5" xfId="8" applyFont="1" applyFill="1" applyBorder="1" applyAlignment="1">
      <alignment horizontal="center" vertical="center" wrapText="1"/>
    </xf>
    <xf numFmtId="10" fontId="8" fillId="10" borderId="5" xfId="1" applyNumberFormat="1" applyFont="1" applyFill="1" applyBorder="1" applyAlignment="1">
      <alignment horizontal="center" vertical="center" wrapText="1"/>
    </xf>
    <xf numFmtId="167" fontId="8" fillId="10" borderId="6" xfId="8" applyFont="1" applyFill="1" applyBorder="1" applyAlignment="1">
      <alignment horizontal="center" vertical="center" wrapText="1"/>
    </xf>
    <xf numFmtId="0" fontId="8" fillId="10" borderId="0" xfId="7" applyFont="1" applyFill="1" applyAlignment="1">
      <alignment horizontal="center" vertical="center" wrapText="1"/>
    </xf>
    <xf numFmtId="0" fontId="0" fillId="0" borderId="0" xfId="7" applyFont="1" applyAlignment="1">
      <alignment vertical="center" wrapText="1"/>
    </xf>
    <xf numFmtId="167" fontId="8" fillId="8" borderId="15" xfId="0" applyNumberFormat="1" applyFont="1" applyFill="1" applyBorder="1" applyAlignment="1">
      <alignment vertical="center"/>
    </xf>
    <xf numFmtId="4" fontId="8" fillId="8" borderId="15" xfId="11" applyNumberFormat="1" applyFont="1" applyFill="1" applyBorder="1" applyAlignment="1">
      <alignment horizontal="right" vertical="center" wrapText="1"/>
    </xf>
    <xf numFmtId="43" fontId="7" fillId="0" borderId="15" xfId="15" applyFont="1" applyFill="1" applyBorder="1" applyAlignment="1">
      <alignment horizontal="right" vertical="center" wrapText="1"/>
    </xf>
    <xf numFmtId="167" fontId="7" fillId="0" borderId="15" xfId="8" applyFont="1" applyFill="1" applyBorder="1" applyAlignment="1">
      <alignment horizontal="right" vertical="center" wrapText="1"/>
    </xf>
    <xf numFmtId="167" fontId="7" fillId="0" borderId="0" xfId="7" applyNumberFormat="1" applyFont="1" applyAlignment="1">
      <alignment vertical="top" wrapText="1"/>
    </xf>
    <xf numFmtId="1" fontId="8"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7" fillId="10" borderId="0" xfId="7" applyNumberFormat="1" applyFont="1" applyFill="1" applyAlignment="1">
      <alignment vertical="center" wrapText="1"/>
    </xf>
    <xf numFmtId="4" fontId="7" fillId="0" borderId="15" xfId="8" applyNumberFormat="1" applyFont="1" applyFill="1" applyBorder="1" applyAlignment="1">
      <alignment horizontal="right" vertical="center" wrapText="1"/>
    </xf>
    <xf numFmtId="0" fontId="32" fillId="0" borderId="51" xfId="0" applyFont="1" applyBorder="1" applyAlignment="1">
      <alignment horizontal="left" vertical="center"/>
    </xf>
    <xf numFmtId="10" fontId="8"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8" fillId="0" borderId="69" xfId="0" applyFont="1" applyBorder="1" applyAlignment="1">
      <alignment horizontal="center" vertical="center" wrapText="1"/>
    </xf>
    <xf numFmtId="0" fontId="8" fillId="0" borderId="70" xfId="0" applyFont="1" applyBorder="1" applyAlignment="1">
      <alignment horizontal="center" vertical="center" wrapText="1"/>
    </xf>
    <xf numFmtId="10" fontId="7" fillId="0" borderId="7" xfId="1" applyNumberFormat="1" applyBorder="1" applyAlignment="1">
      <alignment horizontal="center" vertical="center" wrapText="1"/>
    </xf>
    <xf numFmtId="8" fontId="7" fillId="0" borderId="22" xfId="0" applyNumberFormat="1" applyFont="1" applyBorder="1" applyAlignment="1">
      <alignment horizontal="center" vertical="center" wrapText="1"/>
    </xf>
    <xf numFmtId="10" fontId="7" fillId="0" borderId="23" xfId="1" applyNumberFormat="1" applyBorder="1" applyAlignment="1">
      <alignment horizontal="center" vertical="center" wrapText="1"/>
    </xf>
    <xf numFmtId="8" fontId="7" fillId="0" borderId="33" xfId="0" applyNumberFormat="1" applyFont="1" applyBorder="1" applyAlignment="1">
      <alignment horizontal="center" vertical="center" wrapText="1"/>
    </xf>
    <xf numFmtId="8" fontId="7" fillId="0" borderId="71" xfId="0" applyNumberFormat="1" applyFont="1" applyBorder="1" applyAlignment="1">
      <alignment horizontal="center" vertical="center" wrapText="1"/>
    </xf>
    <xf numFmtId="10" fontId="7" fillId="0" borderId="36" xfId="1" applyNumberFormat="1" applyBorder="1" applyAlignment="1">
      <alignment horizontal="center" vertical="center" wrapText="1"/>
    </xf>
    <xf numFmtId="44" fontId="7" fillId="0" borderId="30" xfId="58" applyBorder="1" applyAlignment="1">
      <alignment horizontal="center" vertical="center" wrapText="1"/>
    </xf>
    <xf numFmtId="44" fontId="7" fillId="0" borderId="1" xfId="1" applyNumberFormat="1" applyBorder="1" applyAlignment="1">
      <alignment horizontal="center" vertical="center" wrapText="1"/>
    </xf>
    <xf numFmtId="44" fontId="7" fillId="0" borderId="72" xfId="1" applyNumberFormat="1" applyBorder="1" applyAlignment="1">
      <alignment horizontal="center" vertical="center" wrapText="1"/>
    </xf>
    <xf numFmtId="2" fontId="7" fillId="0" borderId="22" xfId="57" applyNumberFormat="1" applyFont="1" applyBorder="1" applyAlignment="1">
      <alignment horizontal="center" vertical="center" wrapText="1"/>
    </xf>
    <xf numFmtId="2" fontId="7" fillId="0" borderId="33" xfId="57" applyNumberFormat="1" applyFont="1" applyBorder="1" applyAlignment="1">
      <alignment horizontal="center" vertical="center" wrapText="1"/>
    </xf>
    <xf numFmtId="2" fontId="7" fillId="0" borderId="71" xfId="57" applyNumberFormat="1" applyFont="1" applyBorder="1" applyAlignment="1">
      <alignment horizontal="center" vertical="center" wrapText="1"/>
    </xf>
    <xf numFmtId="0" fontId="7" fillId="14" borderId="59" xfId="26" applyFill="1" applyBorder="1" applyAlignment="1">
      <alignment horizontal="justify" vertical="center" wrapText="1"/>
    </xf>
    <xf numFmtId="0" fontId="0" fillId="0" borderId="0" xfId="0" applyAlignment="1">
      <alignment vertical="center"/>
    </xf>
    <xf numFmtId="0" fontId="7" fillId="0" borderId="18" xfId="26" applyBorder="1" applyAlignment="1">
      <alignment vertical="center"/>
    </xf>
    <xf numFmtId="0" fontId="7" fillId="0" borderId="0" xfId="26" applyAlignment="1">
      <alignment vertical="center"/>
    </xf>
    <xf numFmtId="0" fontId="7" fillId="0" borderId="19" xfId="26" applyBorder="1" applyAlignment="1">
      <alignment vertical="center"/>
    </xf>
    <xf numFmtId="0" fontId="7" fillId="0" borderId="18" xfId="26" applyBorder="1" applyAlignment="1">
      <alignment horizontal="center" vertical="center"/>
    </xf>
    <xf numFmtId="167" fontId="7" fillId="0" borderId="0" xfId="28" applyFont="1" applyBorder="1" applyAlignment="1">
      <alignment horizontal="center" vertical="center"/>
    </xf>
    <xf numFmtId="167" fontId="7" fillId="0" borderId="19" xfId="28" applyFont="1" applyBorder="1" applyAlignment="1">
      <alignment horizontal="center" vertical="center"/>
    </xf>
    <xf numFmtId="0" fontId="0" fillId="0" borderId="0" xfId="26" applyFont="1" applyAlignment="1">
      <alignment vertical="center"/>
    </xf>
    <xf numFmtId="0" fontId="11" fillId="0" borderId="0" xfId="26" applyFont="1" applyAlignment="1">
      <alignment vertical="center"/>
    </xf>
    <xf numFmtId="167" fontId="7" fillId="0" borderId="19" xfId="28" applyFont="1" applyBorder="1" applyAlignment="1">
      <alignment horizontal="right" vertical="center"/>
    </xf>
    <xf numFmtId="167" fontId="9" fillId="2" borderId="12" xfId="28" applyFont="1" applyFill="1" applyBorder="1" applyAlignment="1">
      <alignment horizontal="center" vertical="center"/>
    </xf>
    <xf numFmtId="167" fontId="7" fillId="2" borderId="17" xfId="28" applyFont="1" applyFill="1" applyBorder="1" applyAlignment="1">
      <alignment horizontal="center" vertical="center"/>
    </xf>
    <xf numFmtId="0" fontId="7" fillId="14" borderId="57" xfId="26" applyFill="1" applyBorder="1" applyAlignment="1">
      <alignment horizontal="center" vertical="center"/>
    </xf>
    <xf numFmtId="0" fontId="7" fillId="14" borderId="13" xfId="26" applyFill="1" applyBorder="1" applyAlignment="1">
      <alignment vertical="center"/>
    </xf>
    <xf numFmtId="10" fontId="7" fillId="10" borderId="13" xfId="1" applyNumberFormat="1" applyFill="1" applyBorder="1" applyAlignment="1">
      <alignment horizontal="center" vertical="center"/>
    </xf>
    <xf numFmtId="0" fontId="7" fillId="14" borderId="14" xfId="26" applyFill="1" applyBorder="1" applyAlignment="1">
      <alignment horizontal="center" vertical="center"/>
    </xf>
    <xf numFmtId="0" fontId="7" fillId="14" borderId="15" xfId="26" applyFill="1" applyBorder="1" applyAlignment="1">
      <alignment vertical="center"/>
    </xf>
    <xf numFmtId="10" fontId="7" fillId="10" borderId="15" xfId="1" applyNumberFormat="1" applyFill="1" applyBorder="1" applyAlignment="1">
      <alignment horizontal="center" vertical="center"/>
    </xf>
    <xf numFmtId="0" fontId="7" fillId="14" borderId="58" xfId="26" applyFill="1" applyBorder="1" applyAlignment="1">
      <alignment horizontal="center" vertical="center"/>
    </xf>
    <xf numFmtId="0" fontId="7" fillId="14" borderId="59" xfId="26" applyFill="1" applyBorder="1" applyAlignment="1">
      <alignment vertical="center"/>
    </xf>
    <xf numFmtId="10" fontId="7" fillId="10" borderId="59" xfId="1" applyNumberFormat="1" applyFill="1" applyBorder="1" applyAlignment="1">
      <alignment horizontal="center" vertical="center"/>
    </xf>
    <xf numFmtId="0" fontId="8" fillId="18" borderId="43" xfId="26" applyFont="1" applyFill="1" applyBorder="1" applyAlignment="1">
      <alignment horizontal="center" vertical="center"/>
    </xf>
    <xf numFmtId="0" fontId="7" fillId="18" borderId="61" xfId="26" applyFill="1" applyBorder="1" applyAlignment="1">
      <alignment vertical="center"/>
    </xf>
    <xf numFmtId="10" fontId="8" fillId="18" borderId="61" xfId="1" applyNumberFormat="1" applyFont="1" applyFill="1" applyBorder="1" applyAlignment="1">
      <alignment horizontal="center" vertical="center"/>
    </xf>
    <xf numFmtId="0" fontId="7" fillId="14" borderId="18" xfId="26" applyFill="1" applyBorder="1" applyAlignment="1">
      <alignment horizontal="center" vertical="center"/>
    </xf>
    <xf numFmtId="0" fontId="8" fillId="14" borderId="0" xfId="26" applyFont="1" applyFill="1" applyAlignment="1">
      <alignment horizontal="center" vertical="center"/>
    </xf>
    <xf numFmtId="39" fontId="2" fillId="0" borderId="0" xfId="29" applyNumberFormat="1" applyFont="1" applyBorder="1" applyAlignment="1">
      <alignment horizontal="center" vertical="center"/>
    </xf>
    <xf numFmtId="39" fontId="2" fillId="0" borderId="19" xfId="29" applyNumberFormat="1" applyFont="1" applyBorder="1" applyAlignment="1">
      <alignment horizontal="center" vertical="center"/>
    </xf>
    <xf numFmtId="0" fontId="7" fillId="14" borderId="62" xfId="26" applyFill="1" applyBorder="1" applyAlignment="1">
      <alignment horizontal="center" vertical="center"/>
    </xf>
    <xf numFmtId="0" fontId="7" fillId="14" borderId="63" xfId="26" applyFill="1" applyBorder="1" applyAlignment="1">
      <alignment vertical="center"/>
    </xf>
    <xf numFmtId="10" fontId="7" fillId="10" borderId="63" xfId="1" applyNumberFormat="1" applyFill="1" applyBorder="1" applyAlignment="1">
      <alignment horizontal="center"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10" fontId="7" fillId="10" borderId="64" xfId="1" applyNumberFormat="1" applyFill="1" applyBorder="1" applyAlignment="1">
      <alignment horizontal="center" vertical="center"/>
    </xf>
    <xf numFmtId="10" fontId="7"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7" fillId="10" borderId="60" xfId="1" applyNumberFormat="1" applyFill="1" applyBorder="1" applyAlignment="1">
      <alignment horizontal="center" vertical="center"/>
    </xf>
    <xf numFmtId="0" fontId="8" fillId="14" borderId="18" xfId="26" applyFont="1" applyFill="1" applyBorder="1" applyAlignment="1">
      <alignment horizontal="center" vertical="center"/>
    </xf>
    <xf numFmtId="0" fontId="7" fillId="14" borderId="0" xfId="26" applyFill="1" applyAlignment="1">
      <alignment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0" fontId="7" fillId="9" borderId="44" xfId="26" applyFill="1" applyBorder="1" applyAlignment="1">
      <alignment horizontal="center" vertical="center"/>
    </xf>
    <xf numFmtId="0" fontId="8" fillId="9" borderId="45" xfId="26" applyFont="1" applyFill="1" applyBorder="1" applyAlignment="1">
      <alignment horizontal="center" vertical="center"/>
    </xf>
    <xf numFmtId="10" fontId="8" fillId="9" borderId="42" xfId="29" applyNumberFormat="1" applyFont="1" applyFill="1" applyBorder="1" applyAlignment="1">
      <alignment horizontal="center" vertical="center"/>
    </xf>
    <xf numFmtId="0" fontId="8" fillId="0" borderId="0" xfId="26" applyFont="1" applyAlignment="1">
      <alignment vertical="center"/>
    </xf>
    <xf numFmtId="49" fontId="8"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7" fillId="0" borderId="0" xfId="1" applyNumberFormat="1" applyFill="1" applyBorder="1" applyAlignment="1">
      <alignment horizontal="right" vertical="top" wrapText="1"/>
    </xf>
    <xf numFmtId="10" fontId="7"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7" fillId="0" borderId="8" xfId="25" applyBorder="1" applyAlignment="1">
      <alignment horizontal="center" vertical="center"/>
    </xf>
    <xf numFmtId="1" fontId="8" fillId="2" borderId="14" xfId="11" quotePrefix="1" applyNumberFormat="1" applyFont="1" applyFill="1" applyBorder="1" applyAlignment="1">
      <alignment horizontal="left" vertical="center" wrapText="1"/>
    </xf>
    <xf numFmtId="1" fontId="7" fillId="2" borderId="15" xfId="11" applyNumberFormat="1" applyFill="1" applyBorder="1" applyAlignment="1">
      <alignment horizontal="center" vertical="center" wrapText="1"/>
    </xf>
    <xf numFmtId="0" fontId="8" fillId="2" borderId="15" xfId="0" applyFont="1" applyFill="1" applyBorder="1" applyAlignment="1">
      <alignment horizontal="left" vertical="center"/>
    </xf>
    <xf numFmtId="4" fontId="8" fillId="2" borderId="15" xfId="11" applyNumberFormat="1" applyFont="1" applyFill="1" applyBorder="1" applyAlignment="1">
      <alignment horizontal="right" vertical="center" wrapText="1"/>
    </xf>
    <xf numFmtId="167" fontId="8" fillId="2" borderId="15" xfId="1" applyNumberFormat="1" applyFont="1" applyFill="1" applyBorder="1" applyAlignment="1">
      <alignment horizontal="right" vertical="center" wrapText="1"/>
    </xf>
    <xf numFmtId="0" fontId="19" fillId="0" borderId="5" xfId="2" applyFont="1" applyBorder="1" applyAlignment="1">
      <alignment horizontal="left" vertical="center"/>
    </xf>
    <xf numFmtId="44" fontId="7" fillId="0" borderId="8" xfId="58" applyBorder="1" applyAlignment="1">
      <alignment horizontal="center" vertical="center" wrapText="1"/>
    </xf>
    <xf numFmtId="44" fontId="7" fillId="0" borderId="34" xfId="1" applyNumberFormat="1" applyBorder="1" applyAlignment="1">
      <alignment horizontal="center" vertical="center" wrapText="1"/>
    </xf>
    <xf numFmtId="4" fontId="8" fillId="8" borderId="16" xfId="11" applyNumberFormat="1" applyFont="1" applyFill="1" applyBorder="1" applyAlignment="1">
      <alignment horizontal="right" vertical="center" wrapText="1"/>
    </xf>
    <xf numFmtId="0" fontId="7" fillId="0" borderId="0" xfId="11" applyAlignment="1">
      <alignment vertical="center" wrapText="1"/>
    </xf>
    <xf numFmtId="174" fontId="7" fillId="10" borderId="15" xfId="15" applyNumberFormat="1" applyFont="1" applyFill="1" applyBorder="1" applyAlignment="1">
      <alignment horizontal="right" vertical="center" wrapText="1"/>
    </xf>
    <xf numFmtId="0" fontId="8" fillId="13" borderId="52" xfId="25" applyFont="1" applyFill="1" applyBorder="1" applyAlignment="1">
      <alignment horizontal="left"/>
    </xf>
    <xf numFmtId="0" fontId="29" fillId="0" borderId="55" xfId="25" applyFont="1" applyBorder="1" applyAlignment="1">
      <alignment horizontal="left"/>
    </xf>
    <xf numFmtId="0" fontId="40" fillId="0" borderId="53" xfId="25" applyFont="1" applyBorder="1" applyAlignment="1">
      <alignment horizontal="left"/>
    </xf>
    <xf numFmtId="4" fontId="7" fillId="10" borderId="15" xfId="8" applyNumberFormat="1" applyFont="1" applyFill="1" applyBorder="1" applyAlignment="1">
      <alignment horizontal="right" vertical="center" wrapText="1"/>
    </xf>
    <xf numFmtId="0" fontId="8" fillId="13" borderId="1" xfId="25" applyFont="1" applyFill="1" applyBorder="1"/>
    <xf numFmtId="0" fontId="8" fillId="13" borderId="3" xfId="25" applyFont="1" applyFill="1" applyBorder="1"/>
    <xf numFmtId="0" fontId="8" fillId="0" borderId="0" xfId="0" applyFont="1" applyAlignment="1">
      <alignment horizontal="center" vertic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0" fontId="0" fillId="6" borderId="0" xfId="0" applyFill="1" applyAlignment="1">
      <alignment horizontal="center"/>
    </xf>
    <xf numFmtId="0" fontId="8" fillId="6" borderId="0" xfId="0" applyFont="1" applyFill="1" applyAlignment="1">
      <alignment horizont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40" fillId="14" borderId="53" xfId="25" applyFont="1" applyFill="1" applyBorder="1" applyAlignment="1">
      <alignment horizontal="left"/>
    </xf>
    <xf numFmtId="0" fontId="40" fillId="14" borderId="54"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2" borderId="7" xfId="0" applyFont="1" applyFill="1" applyBorder="1" applyAlignment="1">
      <alignment vertical="center" wrapText="1"/>
    </xf>
    <xf numFmtId="0" fontId="8" fillId="12" borderId="7" xfId="0" applyFont="1" applyFill="1" applyBorder="1" applyAlignment="1">
      <alignment horizontal="center" vertical="center" wrapText="1"/>
    </xf>
    <xf numFmtId="49" fontId="8" fillId="12" borderId="4" xfId="0" applyNumberFormat="1" applyFont="1" applyFill="1" applyBorder="1" applyAlignment="1">
      <alignment horizontal="center" vertical="center" wrapText="1"/>
    </xf>
    <xf numFmtId="49" fontId="8" fillId="12" borderId="5" xfId="0" applyNumberFormat="1" applyFont="1" applyFill="1" applyBorder="1" applyAlignment="1">
      <alignment horizontal="center" vertical="center" wrapText="1"/>
    </xf>
    <xf numFmtId="49" fontId="8" fillId="12" borderId="6"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xf numFmtId="49" fontId="8" fillId="12" borderId="9" xfId="0" applyNumberFormat="1" applyFont="1" applyFill="1" applyBorder="1" applyAlignment="1">
      <alignment horizontal="center" vertical="center" wrapText="1"/>
    </xf>
    <xf numFmtId="49" fontId="8" fillId="12" borderId="10" xfId="0" applyNumberFormat="1" applyFont="1" applyFill="1" applyBorder="1" applyAlignment="1">
      <alignment horizontal="center" vertical="center" wrapText="1"/>
    </xf>
    <xf numFmtId="0" fontId="40" fillId="14" borderId="8" xfId="25" applyFont="1" applyFill="1" applyBorder="1" applyAlignment="1">
      <alignment horizontal="center"/>
    </xf>
    <xf numFmtId="0" fontId="40" fillId="14" borderId="10" xfId="25" applyFont="1" applyFill="1" applyBorder="1" applyAlignment="1">
      <alignment horizont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24" fillId="10" borderId="7" xfId="0"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7" xfId="7" applyFont="1" applyFill="1" applyBorder="1" applyAlignment="1">
      <alignment horizontal="center" vertical="center" wrapText="1"/>
    </xf>
    <xf numFmtId="167" fontId="8" fillId="2" borderId="7" xfId="8" applyFont="1" applyFill="1" applyBorder="1" applyAlignment="1">
      <alignment horizontal="center" vertical="center" wrapText="1"/>
    </xf>
    <xf numFmtId="167" fontId="8" fillId="2" borderId="12" xfId="8" applyFont="1" applyFill="1" applyBorder="1" applyAlignment="1">
      <alignment horizontal="center" vertical="center" wrapText="1"/>
    </xf>
    <xf numFmtId="167" fontId="8" fillId="2" borderId="17" xfId="8" applyFont="1" applyFill="1" applyBorder="1" applyAlignment="1">
      <alignment horizontal="center" vertical="center" wrapText="1"/>
    </xf>
    <xf numFmtId="0" fontId="29" fillId="0" borderId="4" xfId="25" applyFont="1" applyBorder="1" applyAlignment="1">
      <alignment horizontal="center"/>
    </xf>
    <xf numFmtId="0" fontId="29" fillId="0" borderId="6" xfId="25" applyFont="1" applyBorder="1" applyAlignment="1">
      <alignment horizontal="center"/>
    </xf>
    <xf numFmtId="0" fontId="8" fillId="2" borderId="12" xfId="7" applyFont="1" applyFill="1" applyBorder="1" applyAlignment="1">
      <alignment horizontal="left" vertical="center" wrapText="1"/>
    </xf>
    <xf numFmtId="0" fontId="8" fillId="2" borderId="17" xfId="7" applyFont="1" applyFill="1" applyBorder="1" applyAlignment="1">
      <alignment horizontal="left" vertical="center" wrapText="1"/>
    </xf>
    <xf numFmtId="0" fontId="7" fillId="0" borderId="0" xfId="11" applyAlignment="1">
      <alignment horizontal="center" vertical="center" wrapText="1"/>
    </xf>
    <xf numFmtId="0" fontId="13" fillId="12" borderId="7" xfId="0" applyFont="1" applyFill="1" applyBorder="1" applyAlignment="1">
      <alignment horizontal="center" vertical="center" wrapText="1"/>
    </xf>
    <xf numFmtId="0" fontId="13" fillId="12" borderId="7" xfId="0" applyFont="1" applyFill="1" applyBorder="1" applyAlignment="1">
      <alignment vertical="center" wrapText="1"/>
    </xf>
    <xf numFmtId="49" fontId="13" fillId="12" borderId="4"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 xfId="0" applyNumberFormat="1" applyFont="1" applyFill="1" applyBorder="1" applyAlignment="1">
      <alignment horizontal="center" vertical="center" wrapText="1"/>
    </xf>
    <xf numFmtId="49" fontId="13" fillId="12" borderId="9"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13" fillId="0" borderId="0" xfId="0" applyFont="1" applyAlignment="1">
      <alignment horizontal="left" vertical="center" wrapText="1"/>
    </xf>
    <xf numFmtId="3" fontId="40" fillId="14" borderId="8" xfId="25" applyNumberFormat="1" applyFont="1" applyFill="1" applyBorder="1" applyAlignment="1">
      <alignment horizontal="center"/>
    </xf>
    <xf numFmtId="3" fontId="40" fillId="14" borderId="10" xfId="25" applyNumberFormat="1" applyFont="1" applyFill="1" applyBorder="1" applyAlignment="1">
      <alignment horizont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7" xfId="6" applyFill="1" applyBorder="1" applyAlignment="1" applyProtection="1">
      <alignment horizontal="left" vertical="center"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4" borderId="1" xfId="26" applyFont="1" applyFill="1" applyBorder="1" applyAlignment="1">
      <alignment horizontal="center" vertical="center"/>
    </xf>
    <xf numFmtId="0" fontId="8" fillId="14" borderId="2" xfId="26" applyFont="1" applyFill="1" applyBorder="1" applyAlignment="1">
      <alignment horizontal="center" vertical="center"/>
    </xf>
    <xf numFmtId="0" fontId="8" fillId="14"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8" fillId="17" borderId="18" xfId="26" applyFont="1" applyFill="1" applyBorder="1" applyAlignment="1">
      <alignment horizontal="center" vertical="center"/>
    </xf>
    <xf numFmtId="0" fontId="8" fillId="17" borderId="0" xfId="26" applyFont="1" applyFill="1" applyAlignment="1">
      <alignment horizontal="center" vertical="center"/>
    </xf>
    <xf numFmtId="0" fontId="8" fillId="17" borderId="19" xfId="26" applyFont="1" applyFill="1" applyBorder="1" applyAlignment="1">
      <alignment horizontal="center" vertical="center"/>
    </xf>
    <xf numFmtId="0" fontId="8" fillId="4" borderId="1" xfId="26" applyFont="1" applyFill="1" applyBorder="1" applyAlignment="1">
      <alignment horizontal="center" vertical="center"/>
    </xf>
    <xf numFmtId="0" fontId="8" fillId="4" borderId="2" xfId="26" applyFont="1" applyFill="1" applyBorder="1" applyAlignment="1">
      <alignment horizontal="center" vertical="center"/>
    </xf>
    <xf numFmtId="0" fontId="8" fillId="4" borderId="3" xfId="26" applyFont="1" applyFill="1" applyBorder="1" applyAlignment="1">
      <alignment horizontal="center" vertical="center"/>
    </xf>
    <xf numFmtId="0" fontId="34" fillId="15" borderId="4" xfId="26" applyFont="1" applyFill="1" applyBorder="1" applyAlignment="1">
      <alignment horizontal="justify" vertical="center" wrapText="1"/>
    </xf>
    <xf numFmtId="0" fontId="34" fillId="15" borderId="8" xfId="26" applyFont="1" applyFill="1" applyBorder="1" applyAlignment="1">
      <alignment horizontal="justify" vertical="center" wrapText="1"/>
    </xf>
    <xf numFmtId="167" fontId="8" fillId="16" borderId="5" xfId="26" applyNumberFormat="1" applyFont="1" applyFill="1" applyBorder="1" applyAlignment="1">
      <alignment horizontal="center" vertical="center" wrapText="1"/>
    </xf>
    <xf numFmtId="167" fontId="8" fillId="16" borderId="6" xfId="26" applyNumberFormat="1" applyFont="1" applyFill="1" applyBorder="1" applyAlignment="1">
      <alignment horizontal="center" vertical="center" wrapText="1"/>
    </xf>
    <xf numFmtId="167" fontId="8" fillId="16" borderId="9" xfId="26" applyNumberFormat="1" applyFont="1" applyFill="1" applyBorder="1" applyAlignment="1">
      <alignment horizontal="center" vertical="center" wrapText="1"/>
    </xf>
    <xf numFmtId="167" fontId="8" fillId="16" borderId="10"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xf>
    <xf numFmtId="39" fontId="8" fillId="16" borderId="6" xfId="26" applyNumberFormat="1" applyFont="1" applyFill="1" applyBorder="1" applyAlignment="1">
      <alignment horizontal="center" vertical="center"/>
    </xf>
    <xf numFmtId="39" fontId="8" fillId="16" borderId="9" xfId="26" applyNumberFormat="1" applyFont="1" applyFill="1" applyBorder="1" applyAlignment="1">
      <alignment horizontal="center" vertical="center"/>
    </xf>
    <xf numFmtId="39" fontId="8" fillId="16" borderId="10" xfId="26" applyNumberFormat="1" applyFont="1" applyFill="1" applyBorder="1" applyAlignment="1">
      <alignment horizontal="center" vertical="center"/>
    </xf>
    <xf numFmtId="8" fontId="0" fillId="0" borderId="69" xfId="0" applyNumberFormat="1" applyBorder="1" applyAlignment="1">
      <alignment horizontal="center" vertical="center" wrapText="1"/>
    </xf>
    <xf numFmtId="8" fontId="7" fillId="0" borderId="73" xfId="0" applyNumberFormat="1" applyFont="1" applyBorder="1" applyAlignment="1">
      <alignment horizontal="center" vertical="center" wrapText="1"/>
    </xf>
    <xf numFmtId="8" fontId="7" fillId="0" borderId="68" xfId="0" applyNumberFormat="1"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67" xfId="0" applyFont="1" applyBorder="1" applyAlignment="1">
      <alignment horizontal="center" vertical="center"/>
    </xf>
    <xf numFmtId="0" fontId="13" fillId="8" borderId="18" xfId="2" applyFont="1" applyFill="1" applyBorder="1" applyAlignment="1">
      <alignment horizontal="center" vertical="center" wrapText="1"/>
    </xf>
    <xf numFmtId="0" fontId="13"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69AD533C-390D-4B5E-B5E9-B13A230AAD4C}"/>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F408D7A8-A378-4E12-A3C7-3C11E8FF352B}"/>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H13" sqref="H13"/>
    </sheetView>
  </sheetViews>
  <sheetFormatPr defaultRowHeight="12.5"/>
  <cols>
    <col min="1" max="1" width="33.36328125" bestFit="1" customWidth="1"/>
    <col min="2" max="2" width="14.08984375" customWidth="1"/>
    <col min="3" max="3" width="18.36328125" customWidth="1"/>
    <col min="4" max="4" width="18.453125" customWidth="1"/>
  </cols>
  <sheetData>
    <row r="1" spans="1:9" ht="28.5" customHeight="1">
      <c r="A1" s="272"/>
    </row>
    <row r="2" spans="1:9" ht="18" customHeight="1">
      <c r="A2" s="272"/>
    </row>
    <row r="4" spans="1:9" ht="13">
      <c r="A4" s="81" t="s">
        <v>0</v>
      </c>
      <c r="B4" s="274" t="s">
        <v>398</v>
      </c>
      <c r="C4" s="274"/>
      <c r="D4" s="274"/>
    </row>
    <row r="5" spans="1:9" ht="13">
      <c r="A5" s="81" t="s">
        <v>1</v>
      </c>
      <c r="C5" s="275" t="s">
        <v>225</v>
      </c>
      <c r="D5" s="275"/>
    </row>
    <row r="6" spans="1:9" ht="13">
      <c r="A6" s="78" t="s">
        <v>2</v>
      </c>
      <c r="B6" s="76"/>
      <c r="C6" s="76"/>
      <c r="D6" s="134" t="s">
        <v>226</v>
      </c>
    </row>
    <row r="7" spans="1:9" ht="13">
      <c r="A7" s="78" t="s">
        <v>3</v>
      </c>
      <c r="B7" s="76"/>
      <c r="C7" s="76"/>
      <c r="D7" s="134" t="s">
        <v>1258</v>
      </c>
    </row>
    <row r="8" spans="1:9" ht="13">
      <c r="A8" s="77" t="s">
        <v>4</v>
      </c>
      <c r="B8" s="75"/>
      <c r="C8" s="75"/>
      <c r="D8" s="79" t="s">
        <v>397</v>
      </c>
    </row>
    <row r="9" spans="1:9" ht="13">
      <c r="A9" s="77"/>
      <c r="B9" s="75"/>
      <c r="C9" s="75"/>
      <c r="D9" s="135"/>
    </row>
    <row r="10" spans="1:9" ht="13">
      <c r="A10" s="77" t="s">
        <v>6</v>
      </c>
      <c r="B10" s="75"/>
      <c r="C10" s="279" t="s">
        <v>1466</v>
      </c>
      <c r="D10" s="279"/>
    </row>
    <row r="11" spans="1:9" ht="13">
      <c r="A11" s="78" t="s">
        <v>7</v>
      </c>
      <c r="B11" s="76"/>
      <c r="C11" s="76"/>
      <c r="D11" s="134" t="s">
        <v>1254</v>
      </c>
    </row>
    <row r="12" spans="1:9" ht="13">
      <c r="A12" s="78"/>
      <c r="B12" s="76"/>
      <c r="C12" s="76"/>
      <c r="D12" s="136"/>
    </row>
    <row r="13" spans="1:9" ht="45.65" customHeight="1">
      <c r="A13" s="273" t="s">
        <v>220</v>
      </c>
      <c r="B13" s="273"/>
      <c r="C13" s="273"/>
      <c r="D13" s="273"/>
      <c r="E13" s="137"/>
      <c r="F13" s="137"/>
      <c r="G13" s="137"/>
      <c r="H13" s="137"/>
      <c r="I13" s="137"/>
    </row>
    <row r="14" spans="1:9" ht="45.65" customHeight="1">
      <c r="A14" s="138"/>
      <c r="B14" s="138"/>
      <c r="C14" s="138"/>
      <c r="D14" s="138"/>
    </row>
    <row r="15" spans="1:9" ht="45.65" customHeight="1">
      <c r="A15" s="138"/>
      <c r="B15" s="138"/>
      <c r="C15" s="138"/>
      <c r="D15" s="138"/>
    </row>
    <row r="16" spans="1:9" ht="13">
      <c r="A16" s="278" t="s">
        <v>8</v>
      </c>
      <c r="B16" s="278"/>
      <c r="C16" s="278"/>
      <c r="D16" s="278"/>
    </row>
    <row r="17" spans="1:4" ht="13">
      <c r="A17" s="139"/>
    </row>
    <row r="18" spans="1:4" ht="13">
      <c r="A18" s="139"/>
    </row>
    <row r="19" spans="1:4" ht="13">
      <c r="A19" s="140"/>
      <c r="B19" s="141"/>
      <c r="C19" s="141"/>
      <c r="D19" s="141"/>
    </row>
    <row r="20" spans="1:4">
      <c r="A20" s="141"/>
      <c r="B20" s="141"/>
      <c r="C20" s="141"/>
      <c r="D20" s="141"/>
    </row>
    <row r="21" spans="1:4">
      <c r="A21" s="276" t="s">
        <v>9</v>
      </c>
      <c r="B21" s="276"/>
      <c r="C21" s="276"/>
      <c r="D21" s="276"/>
    </row>
    <row r="22" spans="1:4" ht="13" thickBot="1">
      <c r="A22" s="80"/>
      <c r="B22" s="80"/>
      <c r="C22" s="80"/>
      <c r="D22" s="80"/>
    </row>
    <row r="23" spans="1:4" ht="13">
      <c r="A23" s="277" t="s">
        <v>394</v>
      </c>
      <c r="B23" s="277"/>
      <c r="C23" s="277"/>
      <c r="D23" s="277"/>
    </row>
    <row r="24" spans="1:4">
      <c r="A24" s="276" t="s">
        <v>395</v>
      </c>
      <c r="B24" s="276"/>
      <c r="C24" s="276"/>
      <c r="D24" s="276"/>
    </row>
    <row r="25" spans="1:4">
      <c r="A25" s="276" t="s">
        <v>396</v>
      </c>
      <c r="B25" s="276"/>
      <c r="C25" s="276"/>
      <c r="D25" s="276"/>
    </row>
    <row r="26" spans="1:4">
      <c r="A26" s="85"/>
      <c r="B26" s="85"/>
      <c r="C26" s="85"/>
      <c r="D26" s="85"/>
    </row>
    <row r="27" spans="1:4">
      <c r="A27" s="85"/>
      <c r="B27" s="85"/>
      <c r="C27" s="85"/>
      <c r="D27" s="85"/>
    </row>
    <row r="28" spans="1:4">
      <c r="A28" s="85"/>
      <c r="B28" s="85"/>
      <c r="C28" s="85"/>
      <c r="D28" s="85"/>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topLeftCell="E1" zoomScale="90" zoomScaleNormal="70" zoomScaleSheetLayoutView="90" workbookViewId="0">
      <selection activeCell="I3" sqref="I3:L4"/>
    </sheetView>
  </sheetViews>
  <sheetFormatPr defaultRowHeight="12.5"/>
  <cols>
    <col min="1" max="1" width="12.08984375" customWidth="1"/>
    <col min="2" max="2" width="15.08984375" customWidth="1"/>
    <col min="6" max="6" width="64" customWidth="1"/>
    <col min="7" max="7" width="20.08984375" bestFit="1" customWidth="1"/>
    <col min="8" max="8" width="20.6328125" bestFit="1" customWidth="1"/>
    <col min="9" max="9" width="20.54296875" bestFit="1" customWidth="1"/>
    <col min="10" max="10" width="21.36328125" bestFit="1" customWidth="1"/>
    <col min="11" max="11" width="24.453125" bestFit="1" customWidth="1"/>
    <col min="12" max="12" width="15.08984375" customWidth="1"/>
  </cols>
  <sheetData>
    <row r="1" spans="1:12" ht="15" customHeight="1">
      <c r="A1" s="294" t="s">
        <v>127</v>
      </c>
      <c r="B1" s="294"/>
      <c r="C1" s="294"/>
      <c r="G1" s="295" t="s">
        <v>128</v>
      </c>
      <c r="H1" s="295"/>
      <c r="I1" s="295"/>
      <c r="J1" s="295"/>
      <c r="K1" s="295"/>
      <c r="L1" s="295"/>
    </row>
    <row r="2" spans="1:12" ht="27" customHeight="1">
      <c r="A2" s="294"/>
      <c r="B2" s="294"/>
      <c r="C2" s="294"/>
      <c r="G2" s="296" t="s">
        <v>227</v>
      </c>
      <c r="H2" s="296"/>
      <c r="I2" s="297" t="s">
        <v>1467</v>
      </c>
      <c r="J2" s="297"/>
      <c r="K2" s="297"/>
      <c r="L2" s="297"/>
    </row>
    <row r="3" spans="1:12" ht="24" customHeight="1">
      <c r="A3" s="294"/>
      <c r="B3" s="294"/>
      <c r="C3" s="294"/>
      <c r="G3" s="296" t="s">
        <v>129</v>
      </c>
      <c r="H3" s="296"/>
      <c r="I3" s="298" t="s">
        <v>131</v>
      </c>
      <c r="J3" s="299"/>
      <c r="K3" s="299"/>
      <c r="L3" s="300"/>
    </row>
    <row r="4" spans="1:12" ht="49.5" customHeight="1">
      <c r="A4" s="294"/>
      <c r="B4" s="294"/>
      <c r="C4" s="294"/>
      <c r="G4" s="296"/>
      <c r="H4" s="296"/>
      <c r="I4" s="301"/>
      <c r="J4" s="302"/>
      <c r="K4" s="302"/>
      <c r="L4" s="303"/>
    </row>
    <row r="5" spans="1:12" ht="8.25" customHeight="1">
      <c r="A5" s="294"/>
      <c r="B5" s="294"/>
      <c r="C5" s="294"/>
      <c r="G5" s="283"/>
      <c r="H5" s="283"/>
      <c r="I5" s="283"/>
      <c r="J5" s="283"/>
      <c r="K5" s="283"/>
      <c r="L5" s="283"/>
    </row>
    <row r="6" spans="1:12" ht="14">
      <c r="A6" s="294"/>
      <c r="B6" s="294"/>
      <c r="C6" s="294"/>
      <c r="G6" s="284" t="s">
        <v>130</v>
      </c>
      <c r="H6" s="284"/>
      <c r="I6" s="282"/>
      <c r="J6" s="282"/>
      <c r="K6" s="282"/>
      <c r="L6" s="282"/>
    </row>
    <row r="7" spans="1:12" ht="7.5" customHeight="1">
      <c r="A7" s="294"/>
      <c r="B7" s="294"/>
      <c r="C7" s="294"/>
      <c r="G7" s="283"/>
      <c r="H7" s="283"/>
      <c r="I7" s="283"/>
      <c r="J7" s="283"/>
      <c r="K7" s="283"/>
      <c r="L7" s="283"/>
    </row>
    <row r="8" spans="1:12" ht="14">
      <c r="A8" s="294"/>
      <c r="B8" s="294"/>
      <c r="C8" s="294"/>
      <c r="G8" s="284" t="s">
        <v>54</v>
      </c>
      <c r="H8" s="284"/>
      <c r="I8" s="285"/>
      <c r="J8" s="285"/>
      <c r="K8" s="285"/>
      <c r="L8" s="285"/>
    </row>
    <row r="9" spans="1:12" ht="6.75" customHeight="1">
      <c r="A9" s="294"/>
      <c r="B9" s="294"/>
      <c r="C9" s="294"/>
      <c r="G9" s="283"/>
      <c r="H9" s="283"/>
      <c r="I9" s="283"/>
      <c r="J9" s="283"/>
      <c r="K9" s="283"/>
      <c r="L9" s="283"/>
    </row>
    <row r="10" spans="1:12" ht="14">
      <c r="A10" s="294"/>
      <c r="B10" s="294"/>
      <c r="C10" s="294"/>
      <c r="G10" s="284" t="s">
        <v>3</v>
      </c>
      <c r="H10" s="284"/>
      <c r="I10" s="293"/>
      <c r="J10" s="293"/>
      <c r="K10" s="293"/>
      <c r="L10" s="293"/>
    </row>
    <row r="12" spans="1:12" s="73" customFormat="1" ht="20.25" customHeight="1">
      <c r="A12" s="289" t="s">
        <v>10</v>
      </c>
      <c r="B12" s="289"/>
      <c r="C12" s="289"/>
      <c r="D12" s="289"/>
      <c r="E12" s="289"/>
      <c r="F12" s="289"/>
      <c r="G12" s="289"/>
      <c r="H12" s="289"/>
      <c r="I12" s="289"/>
      <c r="J12" s="289"/>
      <c r="K12" s="289"/>
      <c r="L12" s="289"/>
    </row>
    <row r="13" spans="1:12" s="1" customFormat="1" ht="13.5" thickBot="1">
      <c r="A13" s="55"/>
      <c r="B13" s="56"/>
      <c r="C13" s="56"/>
      <c r="D13" s="57"/>
      <c r="E13" s="57"/>
      <c r="F13" s="2"/>
    </row>
    <row r="14" spans="1:12" s="42" customFormat="1" ht="30.75" customHeight="1">
      <c r="A14" s="61" t="s">
        <v>11</v>
      </c>
      <c r="B14" s="62" t="s">
        <v>12</v>
      </c>
      <c r="C14" s="290" t="s">
        <v>13</v>
      </c>
      <c r="D14" s="291"/>
      <c r="E14" s="291"/>
      <c r="F14" s="292"/>
      <c r="G14" s="63" t="s">
        <v>14</v>
      </c>
      <c r="H14" s="63" t="s">
        <v>15</v>
      </c>
      <c r="I14" s="63" t="s">
        <v>16</v>
      </c>
      <c r="J14" s="63" t="s">
        <v>17</v>
      </c>
      <c r="K14" s="63" t="s">
        <v>18</v>
      </c>
      <c r="L14" s="64" t="s">
        <v>19</v>
      </c>
    </row>
    <row r="15" spans="1:12" s="42" customFormat="1" ht="21.75" customHeight="1">
      <c r="A15" s="65">
        <f>'ORÇAMENTO ANALITICO'!$A$17</f>
        <v>1</v>
      </c>
      <c r="B15" s="53">
        <v>5000508</v>
      </c>
      <c r="C15" s="46" t="str">
        <f>'ORÇAMENTO ANALITICO'!$B$17</f>
        <v>SERVIÇOS E INSTALAÇÕES CIVIS</v>
      </c>
      <c r="D15" s="47"/>
      <c r="E15" s="48"/>
      <c r="F15" s="49"/>
      <c r="G15" s="50">
        <f>'ORÇAMENTO ANALITICO'!G17</f>
        <v>0</v>
      </c>
      <c r="H15" s="50">
        <f>'ORÇAMENTO ANALITICO'!H17</f>
        <v>0</v>
      </c>
      <c r="I15" s="50">
        <f>'ORÇAMENTO ANALITICO'!I17</f>
        <v>0</v>
      </c>
      <c r="J15" s="50">
        <f>'ORÇAMENTO ANALITICO'!J17</f>
        <v>0</v>
      </c>
      <c r="K15" s="54">
        <f>'ORÇAMENTO ANALITICO'!K17</f>
        <v>0</v>
      </c>
      <c r="L15" s="252" t="e">
        <f>K15/$K$18</f>
        <v>#DIV/0!</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0</v>
      </c>
      <c r="H16" s="50">
        <f>'ORÇAMENTO ANALITICO'!H610</f>
        <v>0</v>
      </c>
      <c r="I16" s="50">
        <f>'ORÇAMENTO ANALITICO'!I610</f>
        <v>0</v>
      </c>
      <c r="J16" s="50">
        <f>'ORÇAMENTO ANALITICO'!J610</f>
        <v>0</v>
      </c>
      <c r="K16" s="54">
        <f>'ORÇAMENTO ANALITICO'!K610</f>
        <v>0</v>
      </c>
      <c r="L16" s="252" t="e">
        <f>K16/$K$18</f>
        <v>#DIV/0!</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0</v>
      </c>
      <c r="H17" s="50">
        <f>'ORÇAMENTO ANALITICO'!H739</f>
        <v>0</v>
      </c>
      <c r="I17" s="50">
        <f>'ORÇAMENTO ANALITICO'!I739</f>
        <v>0</v>
      </c>
      <c r="J17" s="50">
        <f>'ORÇAMENTO ANALITICO'!J739</f>
        <v>0</v>
      </c>
      <c r="K17" s="54">
        <f>'ORÇAMENTO ANALITICO'!K739</f>
        <v>0</v>
      </c>
      <c r="L17" s="252" t="e">
        <f>K17/$K$18</f>
        <v>#DIV/0!</v>
      </c>
    </row>
    <row r="18" spans="1:12" s="52" customFormat="1" ht="21.75" customHeight="1" thickBot="1">
      <c r="A18" s="66"/>
      <c r="B18" s="67"/>
      <c r="C18" s="68"/>
      <c r="D18" s="67"/>
      <c r="E18" s="69"/>
      <c r="F18" s="70" t="s">
        <v>20</v>
      </c>
      <c r="G18" s="71">
        <f>SUM(G15:G17)</f>
        <v>0</v>
      </c>
      <c r="H18" s="71">
        <f>SUM(H15:H17)</f>
        <v>0</v>
      </c>
      <c r="I18" s="71">
        <f>G18+H18</f>
        <v>0</v>
      </c>
      <c r="J18" s="71">
        <f>SUM(J15:J17)</f>
        <v>0</v>
      </c>
      <c r="K18" s="71">
        <f>SUM(K15:K17)</f>
        <v>0</v>
      </c>
      <c r="L18" s="72" t="e">
        <f>SUM(L15:L17)</f>
        <v>#DIV/0!</v>
      </c>
    </row>
    <row r="19" spans="1:12" ht="15.65" customHeight="1">
      <c r="G19" s="58" t="e">
        <f>G18/I18</f>
        <v>#DIV/0!</v>
      </c>
      <c r="H19" s="59" t="e">
        <f>H18/I18</f>
        <v>#DIV/0!</v>
      </c>
      <c r="I19" s="60" t="e">
        <f>G19+H19</f>
        <v>#DIV/0!</v>
      </c>
    </row>
    <row r="20" spans="1:12" ht="16" thickBot="1">
      <c r="G20" s="286" t="s">
        <v>21</v>
      </c>
      <c r="H20" s="287"/>
      <c r="I20" s="288"/>
    </row>
    <row r="23" spans="1:12">
      <c r="K23" s="151"/>
    </row>
    <row r="24" spans="1:12">
      <c r="K24" s="107"/>
    </row>
    <row r="25" spans="1:12">
      <c r="K25" s="107"/>
    </row>
    <row r="109" spans="1:4">
      <c r="A109" s="144"/>
      <c r="B109" t="s">
        <v>384</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335</v>
      </c>
      <c r="D181" s="144"/>
    </row>
    <row r="182" spans="1:4">
      <c r="A182" s="144"/>
      <c r="B182" t="s">
        <v>336</v>
      </c>
      <c r="D182" s="144"/>
    </row>
    <row r="183" spans="1:4">
      <c r="A183" s="144"/>
      <c r="B183" t="s">
        <v>337</v>
      </c>
      <c r="D183" s="144"/>
    </row>
    <row r="184" spans="1:4">
      <c r="A184" s="144"/>
      <c r="B184" t="s">
        <v>338</v>
      </c>
      <c r="D184" s="144"/>
    </row>
    <row r="185" spans="1:4">
      <c r="A185" s="144"/>
      <c r="B185" t="s">
        <v>339</v>
      </c>
      <c r="D185" s="144"/>
    </row>
    <row r="186" spans="1:4">
      <c r="A186" s="144"/>
    </row>
    <row r="229" spans="1:4">
      <c r="A229" s="144"/>
      <c r="B229" t="s">
        <v>341</v>
      </c>
      <c r="D229" s="144"/>
    </row>
    <row r="230" spans="1:4">
      <c r="A230" s="144"/>
    </row>
    <row r="277" spans="1:4">
      <c r="A277" s="144"/>
      <c r="B277" s="146" t="s">
        <v>314</v>
      </c>
      <c r="D277" s="144"/>
    </row>
    <row r="278" spans="1:4">
      <c r="A278" s="144"/>
      <c r="B278" s="146"/>
    </row>
    <row r="279" spans="1:4" ht="24" customHeight="1">
      <c r="A279" s="144"/>
      <c r="B279" s="146" t="s">
        <v>313</v>
      </c>
      <c r="D279" s="144"/>
    </row>
    <row r="280" spans="1:4">
      <c r="A280" s="144"/>
    </row>
    <row r="281" spans="1:4">
      <c r="A281" s="144"/>
    </row>
    <row r="295" spans="2:4">
      <c r="B295">
        <v>87630</v>
      </c>
      <c r="D295" s="144"/>
    </row>
    <row r="309" spans="1:4">
      <c r="A309" s="149"/>
      <c r="B309" t="s">
        <v>385</v>
      </c>
      <c r="D309" s="144"/>
    </row>
    <row r="310" spans="1:4">
      <c r="A310" s="144"/>
    </row>
    <row r="311" spans="1:4">
      <c r="A311" s="144"/>
    </row>
    <row r="312" spans="1:4">
      <c r="A312" s="144"/>
    </row>
    <row r="313" spans="1:4">
      <c r="A313" s="144"/>
    </row>
    <row r="314" spans="1:4">
      <c r="A314" s="144"/>
    </row>
    <row r="315" spans="1:4">
      <c r="A315" s="144"/>
      <c r="B315" t="s">
        <v>340</v>
      </c>
      <c r="D315" s="144"/>
    </row>
    <row r="316" spans="1:4">
      <c r="A316" s="144"/>
    </row>
    <row r="317" spans="1:4">
      <c r="A317" s="144"/>
    </row>
    <row r="318" spans="1:4">
      <c r="A318" s="144"/>
    </row>
    <row r="319" spans="1:4">
      <c r="A319" s="144"/>
    </row>
    <row r="441" spans="1:4">
      <c r="D441" t="s">
        <v>342</v>
      </c>
    </row>
    <row r="442" spans="1:4">
      <c r="A442" s="144"/>
      <c r="B442" t="s">
        <v>380</v>
      </c>
      <c r="D442" s="144"/>
    </row>
    <row r="443" spans="1:4">
      <c r="A443" s="144"/>
      <c r="B443" t="s">
        <v>381</v>
      </c>
      <c r="D443" s="144"/>
    </row>
    <row r="444" spans="1:4">
      <c r="A444" s="144"/>
      <c r="B444" t="s">
        <v>382</v>
      </c>
      <c r="D444" s="144"/>
    </row>
    <row r="445" spans="1:4">
      <c r="A445" s="144"/>
      <c r="B445" t="s">
        <v>383</v>
      </c>
      <c r="D445" s="144"/>
    </row>
    <row r="446" spans="1:4">
      <c r="A446" t="s">
        <v>343</v>
      </c>
    </row>
    <row r="447" spans="1:4">
      <c r="A447" s="144" t="s">
        <v>344</v>
      </c>
    </row>
    <row r="448" spans="1:4">
      <c r="A448" s="144" t="s">
        <v>345</v>
      </c>
    </row>
    <row r="449" spans="1:1">
      <c r="A449" s="144" t="s">
        <v>346</v>
      </c>
    </row>
    <row r="450" spans="1:1">
      <c r="A450" s="144" t="s">
        <v>347</v>
      </c>
    </row>
    <row r="451" spans="1:1">
      <c r="A451" s="144" t="s">
        <v>348</v>
      </c>
    </row>
    <row r="452" spans="1:1">
      <c r="A452" s="144" t="s">
        <v>349</v>
      </c>
    </row>
    <row r="453" spans="1:1">
      <c r="A453" s="144" t="s">
        <v>350</v>
      </c>
    </row>
    <row r="454" spans="1:1">
      <c r="A454" s="144" t="s">
        <v>351</v>
      </c>
    </row>
    <row r="455" spans="1:1">
      <c r="A455" s="144" t="s">
        <v>352</v>
      </c>
    </row>
    <row r="456" spans="1:1">
      <c r="A456" s="144" t="s">
        <v>353</v>
      </c>
    </row>
    <row r="457" spans="1:1">
      <c r="A457" s="144" t="s">
        <v>354</v>
      </c>
    </row>
    <row r="458" spans="1:1">
      <c r="A458" s="144" t="s">
        <v>355</v>
      </c>
    </row>
    <row r="459" spans="1:1">
      <c r="A459" s="144" t="s">
        <v>356</v>
      </c>
    </row>
    <row r="460" spans="1:1">
      <c r="A460" s="144" t="s">
        <v>357</v>
      </c>
    </row>
    <row r="461" spans="1:1">
      <c r="A461" s="144" t="s">
        <v>358</v>
      </c>
    </row>
    <row r="462" spans="1:1">
      <c r="A462" s="144" t="s">
        <v>359</v>
      </c>
    </row>
    <row r="463" spans="1:1">
      <c r="A463" s="144" t="s">
        <v>360</v>
      </c>
    </row>
    <row r="464" spans="1:1">
      <c r="A464" s="144" t="s">
        <v>361</v>
      </c>
    </row>
    <row r="465" spans="1:1">
      <c r="A465" s="144" t="s">
        <v>362</v>
      </c>
    </row>
    <row r="466" spans="1:1">
      <c r="A466" s="144" t="s">
        <v>363</v>
      </c>
    </row>
    <row r="467" spans="1:1">
      <c r="A467" s="144" t="s">
        <v>364</v>
      </c>
    </row>
    <row r="468" spans="1:1">
      <c r="A468" s="144" t="s">
        <v>365</v>
      </c>
    </row>
    <row r="469" spans="1:1">
      <c r="A469" s="144" t="s">
        <v>366</v>
      </c>
    </row>
    <row r="470" spans="1:1">
      <c r="A470" s="144" t="s">
        <v>367</v>
      </c>
    </row>
    <row r="471" spans="1:1">
      <c r="A471" s="144" t="s">
        <v>368</v>
      </c>
    </row>
    <row r="472" spans="1:1">
      <c r="A472" s="144" t="s">
        <v>369</v>
      </c>
    </row>
    <row r="473" spans="1:1">
      <c r="A473" s="144" t="s">
        <v>370</v>
      </c>
    </row>
    <row r="474" spans="1:1">
      <c r="A474" s="144" t="s">
        <v>371</v>
      </c>
    </row>
    <row r="475" spans="1:1">
      <c r="A475" s="144" t="s">
        <v>372</v>
      </c>
    </row>
    <row r="476" spans="1:1">
      <c r="A476" s="144" t="s">
        <v>373</v>
      </c>
    </row>
    <row r="477" spans="1:1">
      <c r="A477" s="144" t="s">
        <v>374</v>
      </c>
    </row>
    <row r="478" spans="1:1">
      <c r="A478" s="144" t="s">
        <v>375</v>
      </c>
    </row>
    <row r="479" spans="1:1">
      <c r="A479" s="144" t="s">
        <v>376</v>
      </c>
    </row>
    <row r="480" spans="1:1">
      <c r="A480" s="144" t="s">
        <v>377</v>
      </c>
    </row>
    <row r="481" spans="1:1">
      <c r="A481" s="144" t="s">
        <v>378</v>
      </c>
    </row>
    <row r="482" spans="1:1">
      <c r="A482" s="144" t="s">
        <v>379</v>
      </c>
    </row>
    <row r="884" spans="2:4">
      <c r="B884" t="s">
        <v>315</v>
      </c>
      <c r="D884" s="144"/>
    </row>
    <row r="885" spans="2:4">
      <c r="B885" t="s">
        <v>316</v>
      </c>
      <c r="D885" s="144"/>
    </row>
    <row r="886" spans="2:4">
      <c r="B886" t="s">
        <v>317</v>
      </c>
      <c r="D886" s="144"/>
    </row>
    <row r="887" spans="2:4">
      <c r="B887" t="s">
        <v>318</v>
      </c>
      <c r="D887" s="144"/>
    </row>
    <row r="888" spans="2:4">
      <c r="B888" t="s">
        <v>319</v>
      </c>
      <c r="D888" s="144"/>
    </row>
    <row r="889" spans="2:4">
      <c r="B889" t="s">
        <v>320</v>
      </c>
      <c r="D889" s="144"/>
    </row>
    <row r="890" spans="2:4">
      <c r="B890" t="s">
        <v>321</v>
      </c>
      <c r="D890" s="144"/>
    </row>
    <row r="891" spans="2:4">
      <c r="B891" t="s">
        <v>322</v>
      </c>
      <c r="D891" s="144"/>
    </row>
    <row r="892" spans="2:4">
      <c r="B892" t="s">
        <v>323</v>
      </c>
      <c r="D892" s="144"/>
    </row>
    <row r="893" spans="2:4">
      <c r="B893" t="s">
        <v>324</v>
      </c>
      <c r="D893" s="144"/>
    </row>
    <row r="894" spans="2:4">
      <c r="B894" t="s">
        <v>325</v>
      </c>
      <c r="D894" s="144"/>
    </row>
    <row r="895" spans="2:4">
      <c r="B895" t="s">
        <v>326</v>
      </c>
      <c r="D895" s="144"/>
    </row>
    <row r="896" spans="2:4">
      <c r="B896" t="s">
        <v>327</v>
      </c>
      <c r="D896" s="144"/>
    </row>
    <row r="897" spans="2:4">
      <c r="B897" t="s">
        <v>328</v>
      </c>
      <c r="D897" s="144"/>
    </row>
    <row r="898" spans="2:4">
      <c r="B898" t="s">
        <v>329</v>
      </c>
      <c r="D898" s="144"/>
    </row>
    <row r="899" spans="2:4">
      <c r="B899" t="s">
        <v>330</v>
      </c>
      <c r="D899" s="144"/>
    </row>
    <row r="900" spans="2:4">
      <c r="B900" t="s">
        <v>331</v>
      </c>
      <c r="D900" s="144"/>
    </row>
    <row r="901" spans="2:4">
      <c r="B901" t="s">
        <v>332</v>
      </c>
      <c r="D901" s="144"/>
    </row>
    <row r="902" spans="2:4">
      <c r="B902" t="s">
        <v>333</v>
      </c>
      <c r="D902" s="144"/>
    </row>
    <row r="903" spans="2:4">
      <c r="B903" t="s">
        <v>334</v>
      </c>
      <c r="D903" s="144"/>
    </row>
    <row r="1033" spans="5:6" ht="42" customHeight="1">
      <c r="E1033" s="280">
        <v>12048920</v>
      </c>
      <c r="F1033" s="281"/>
    </row>
    <row r="1040" spans="5:6" ht="42" customHeight="1">
      <c r="E1040" s="280">
        <v>12154161</v>
      </c>
      <c r="F1040" s="281"/>
    </row>
  </sheetData>
  <mergeCells count="20">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s>
  <phoneticPr fontId="29" type="noConversion"/>
  <pageMargins left="0.25" right="0.25" top="0.75" bottom="0.75" header="0.3" footer="0.3"/>
  <pageSetup paperSize="9" scale="61"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0" zoomScaleNormal="70" zoomScaleSheetLayoutView="70" workbookViewId="0">
      <pane xSplit="3" ySplit="15" topLeftCell="D1156" activePane="bottomRight" state="frozen"/>
      <selection activeCell="J29" sqref="J29"/>
      <selection pane="topRight" activeCell="J29" sqref="J29"/>
      <selection pane="bottomLeft" activeCell="J29" sqref="J29"/>
      <selection pane="bottomRight" activeCell="B1167" sqref="B1167:J1167"/>
    </sheetView>
  </sheetViews>
  <sheetFormatPr defaultColWidth="9.08984375" defaultRowHeight="12.5"/>
  <cols>
    <col min="1" max="1" width="11.08984375" style="42" customWidth="1"/>
    <col min="2" max="2" width="112.54296875" style="41" customWidth="1"/>
    <col min="3" max="3" width="16" style="43" customWidth="1"/>
    <col min="4" max="4" width="11.453125" style="51" customWidth="1"/>
    <col min="5" max="6" width="16.6328125" style="51" customWidth="1"/>
    <col min="7" max="7" width="19.90625" style="51" customWidth="1"/>
    <col min="8" max="8" width="16.6328125" style="51" customWidth="1"/>
    <col min="9" max="9" width="18.08984375" style="51" customWidth="1"/>
    <col min="10" max="10" width="16.6328125" style="51" customWidth="1"/>
    <col min="11" max="11" width="19.08984375" style="51" customWidth="1"/>
    <col min="12" max="12" width="16.6328125" style="51" customWidth="1"/>
    <col min="13" max="13" width="21.90625" style="42" customWidth="1"/>
    <col min="14" max="14" width="18.453125" style="42" customWidth="1"/>
    <col min="15" max="15" width="12.54296875" style="42" customWidth="1"/>
    <col min="16" max="245" width="9.08984375" style="42"/>
    <col min="246" max="246" width="11.08984375" style="42" customWidth="1"/>
    <col min="247" max="247" width="59.36328125" style="42" customWidth="1"/>
    <col min="248" max="248" width="5.453125" style="42" customWidth="1"/>
    <col min="249" max="249" width="9.453125" style="42" customWidth="1"/>
    <col min="250" max="250" width="12.6328125" style="42" customWidth="1"/>
    <col min="251" max="251" width="14.36328125" style="42" customWidth="1"/>
    <col min="252" max="252" width="14" style="42" bestFit="1" customWidth="1"/>
    <col min="253" max="253" width="15.6328125" style="42" customWidth="1"/>
    <col min="254" max="254" width="17.54296875" style="42" customWidth="1"/>
    <col min="255" max="255" width="104.36328125" style="42" customWidth="1"/>
    <col min="256" max="256" width="1.36328125" style="42" customWidth="1"/>
    <col min="257" max="257" width="18.6328125" style="42" customWidth="1"/>
    <col min="258" max="501" width="9.08984375" style="42"/>
    <col min="502" max="502" width="11.08984375" style="42" customWidth="1"/>
    <col min="503" max="503" width="59.36328125" style="42" customWidth="1"/>
    <col min="504" max="504" width="5.453125" style="42" customWidth="1"/>
    <col min="505" max="505" width="9.453125" style="42" customWidth="1"/>
    <col min="506" max="506" width="12.6328125" style="42" customWidth="1"/>
    <col min="507" max="507" width="14.36328125" style="42" customWidth="1"/>
    <col min="508" max="508" width="14" style="42" bestFit="1" customWidth="1"/>
    <col min="509" max="509" width="15.6328125" style="42" customWidth="1"/>
    <col min="510" max="510" width="17.54296875" style="42" customWidth="1"/>
    <col min="511" max="511" width="104.36328125" style="42" customWidth="1"/>
    <col min="512" max="512" width="1.36328125" style="42" customWidth="1"/>
    <col min="513" max="513" width="18.6328125" style="42" customWidth="1"/>
    <col min="514" max="757" width="9.08984375" style="42"/>
    <col min="758" max="758" width="11.08984375" style="42" customWidth="1"/>
    <col min="759" max="759" width="59.36328125" style="42" customWidth="1"/>
    <col min="760" max="760" width="5.453125" style="42" customWidth="1"/>
    <col min="761" max="761" width="9.453125" style="42" customWidth="1"/>
    <col min="762" max="762" width="12.6328125" style="42" customWidth="1"/>
    <col min="763" max="763" width="14.36328125" style="42" customWidth="1"/>
    <col min="764" max="764" width="14" style="42" bestFit="1" customWidth="1"/>
    <col min="765" max="765" width="15.6328125" style="42" customWidth="1"/>
    <col min="766" max="766" width="17.54296875" style="42" customWidth="1"/>
    <col min="767" max="767" width="104.36328125" style="42" customWidth="1"/>
    <col min="768" max="768" width="1.36328125" style="42" customWidth="1"/>
    <col min="769" max="769" width="18.6328125" style="42" customWidth="1"/>
    <col min="770" max="1013" width="9.08984375" style="42"/>
    <col min="1014" max="1014" width="11.08984375" style="42" customWidth="1"/>
    <col min="1015" max="1015" width="59.36328125" style="42" customWidth="1"/>
    <col min="1016" max="1016" width="5.453125" style="42" customWidth="1"/>
    <col min="1017" max="1017" width="9.453125" style="42" customWidth="1"/>
    <col min="1018" max="1018" width="12.6328125" style="42" customWidth="1"/>
    <col min="1019" max="1019" width="14.36328125" style="42" customWidth="1"/>
    <col min="1020" max="1020" width="14" style="42" bestFit="1" customWidth="1"/>
    <col min="1021" max="1021" width="15.6328125" style="42" customWidth="1"/>
    <col min="1022" max="1022" width="17.54296875" style="42" customWidth="1"/>
    <col min="1023" max="1023" width="104.36328125" style="42" customWidth="1"/>
    <col min="1024" max="1024" width="1.36328125" style="42" customWidth="1"/>
    <col min="1025" max="1025" width="18.6328125" style="42" customWidth="1"/>
    <col min="1026" max="1269" width="9.08984375" style="42"/>
    <col min="1270" max="1270" width="11.08984375" style="42" customWidth="1"/>
    <col min="1271" max="1271" width="59.36328125" style="42" customWidth="1"/>
    <col min="1272" max="1272" width="5.453125" style="42" customWidth="1"/>
    <col min="1273" max="1273" width="9.453125" style="42" customWidth="1"/>
    <col min="1274" max="1274" width="12.6328125" style="42" customWidth="1"/>
    <col min="1275" max="1275" width="14.36328125" style="42" customWidth="1"/>
    <col min="1276" max="1276" width="14" style="42" bestFit="1" customWidth="1"/>
    <col min="1277" max="1277" width="15.6328125" style="42" customWidth="1"/>
    <col min="1278" max="1278" width="17.54296875" style="42" customWidth="1"/>
    <col min="1279" max="1279" width="104.36328125" style="42" customWidth="1"/>
    <col min="1280" max="1280" width="1.36328125" style="42" customWidth="1"/>
    <col min="1281" max="1281" width="18.6328125" style="42" customWidth="1"/>
    <col min="1282" max="1525" width="9.08984375" style="42"/>
    <col min="1526" max="1526" width="11.08984375" style="42" customWidth="1"/>
    <col min="1527" max="1527" width="59.36328125" style="42" customWidth="1"/>
    <col min="1528" max="1528" width="5.453125" style="42" customWidth="1"/>
    <col min="1529" max="1529" width="9.453125" style="42" customWidth="1"/>
    <col min="1530" max="1530" width="12.6328125" style="42" customWidth="1"/>
    <col min="1531" max="1531" width="14.36328125" style="42" customWidth="1"/>
    <col min="1532" max="1532" width="14" style="42" bestFit="1" customWidth="1"/>
    <col min="1533" max="1533" width="15.6328125" style="42" customWidth="1"/>
    <col min="1534" max="1534" width="17.54296875" style="42" customWidth="1"/>
    <col min="1535" max="1535" width="104.36328125" style="42" customWidth="1"/>
    <col min="1536" max="1536" width="1.36328125" style="42" customWidth="1"/>
    <col min="1537" max="1537" width="18.6328125" style="42" customWidth="1"/>
    <col min="1538" max="1781" width="9.08984375" style="42"/>
    <col min="1782" max="1782" width="11.08984375" style="42" customWidth="1"/>
    <col min="1783" max="1783" width="59.36328125" style="42" customWidth="1"/>
    <col min="1784" max="1784" width="5.453125" style="42" customWidth="1"/>
    <col min="1785" max="1785" width="9.453125" style="42" customWidth="1"/>
    <col min="1786" max="1786" width="12.6328125" style="42" customWidth="1"/>
    <col min="1787" max="1787" width="14.36328125" style="42" customWidth="1"/>
    <col min="1788" max="1788" width="14" style="42" bestFit="1" customWidth="1"/>
    <col min="1789" max="1789" width="15.6328125" style="42" customWidth="1"/>
    <col min="1790" max="1790" width="17.54296875" style="42" customWidth="1"/>
    <col min="1791" max="1791" width="104.36328125" style="42" customWidth="1"/>
    <col min="1792" max="1792" width="1.36328125" style="42" customWidth="1"/>
    <col min="1793" max="1793" width="18.6328125" style="42" customWidth="1"/>
    <col min="1794" max="2037" width="9.08984375" style="42"/>
    <col min="2038" max="2038" width="11.08984375" style="42" customWidth="1"/>
    <col min="2039" max="2039" width="59.36328125" style="42" customWidth="1"/>
    <col min="2040" max="2040" width="5.453125" style="42" customWidth="1"/>
    <col min="2041" max="2041" width="9.453125" style="42" customWidth="1"/>
    <col min="2042" max="2042" width="12.6328125" style="42" customWidth="1"/>
    <col min="2043" max="2043" width="14.36328125" style="42" customWidth="1"/>
    <col min="2044" max="2044" width="14" style="42" bestFit="1" customWidth="1"/>
    <col min="2045" max="2045" width="15.6328125" style="42" customWidth="1"/>
    <col min="2046" max="2046" width="17.54296875" style="42" customWidth="1"/>
    <col min="2047" max="2047" width="104.36328125" style="42" customWidth="1"/>
    <col min="2048" max="2048" width="1.36328125" style="42" customWidth="1"/>
    <col min="2049" max="2049" width="18.6328125" style="42" customWidth="1"/>
    <col min="2050" max="2293" width="9.08984375" style="42"/>
    <col min="2294" max="2294" width="11.08984375" style="42" customWidth="1"/>
    <col min="2295" max="2295" width="59.36328125" style="42" customWidth="1"/>
    <col min="2296" max="2296" width="5.453125" style="42" customWidth="1"/>
    <col min="2297" max="2297" width="9.453125" style="42" customWidth="1"/>
    <col min="2298" max="2298" width="12.6328125" style="42" customWidth="1"/>
    <col min="2299" max="2299" width="14.36328125" style="42" customWidth="1"/>
    <col min="2300" max="2300" width="14" style="42" bestFit="1" customWidth="1"/>
    <col min="2301" max="2301" width="15.6328125" style="42" customWidth="1"/>
    <col min="2302" max="2302" width="17.54296875" style="42" customWidth="1"/>
    <col min="2303" max="2303" width="104.36328125" style="42" customWidth="1"/>
    <col min="2304" max="2304" width="1.36328125" style="42" customWidth="1"/>
    <col min="2305" max="2305" width="18.6328125" style="42" customWidth="1"/>
    <col min="2306" max="2549" width="9.08984375" style="42"/>
    <col min="2550" max="2550" width="11.08984375" style="42" customWidth="1"/>
    <col min="2551" max="2551" width="59.36328125" style="42" customWidth="1"/>
    <col min="2552" max="2552" width="5.453125" style="42" customWidth="1"/>
    <col min="2553" max="2553" width="9.453125" style="42" customWidth="1"/>
    <col min="2554" max="2554" width="12.6328125" style="42" customWidth="1"/>
    <col min="2555" max="2555" width="14.36328125" style="42" customWidth="1"/>
    <col min="2556" max="2556" width="14" style="42" bestFit="1" customWidth="1"/>
    <col min="2557" max="2557" width="15.6328125" style="42" customWidth="1"/>
    <col min="2558" max="2558" width="17.54296875" style="42" customWidth="1"/>
    <col min="2559" max="2559" width="104.36328125" style="42" customWidth="1"/>
    <col min="2560" max="2560" width="1.36328125" style="42" customWidth="1"/>
    <col min="2561" max="2561" width="18.6328125" style="42" customWidth="1"/>
    <col min="2562" max="2805" width="9.08984375" style="42"/>
    <col min="2806" max="2806" width="11.08984375" style="42" customWidth="1"/>
    <col min="2807" max="2807" width="59.36328125" style="42" customWidth="1"/>
    <col min="2808" max="2808" width="5.453125" style="42" customWidth="1"/>
    <col min="2809" max="2809" width="9.453125" style="42" customWidth="1"/>
    <col min="2810" max="2810" width="12.6328125" style="42" customWidth="1"/>
    <col min="2811" max="2811" width="14.36328125" style="42" customWidth="1"/>
    <col min="2812" max="2812" width="14" style="42" bestFit="1" customWidth="1"/>
    <col min="2813" max="2813" width="15.6328125" style="42" customWidth="1"/>
    <col min="2814" max="2814" width="17.54296875" style="42" customWidth="1"/>
    <col min="2815" max="2815" width="104.36328125" style="42" customWidth="1"/>
    <col min="2816" max="2816" width="1.36328125" style="42" customWidth="1"/>
    <col min="2817" max="2817" width="18.6328125" style="42" customWidth="1"/>
    <col min="2818" max="3061" width="9.08984375" style="42"/>
    <col min="3062" max="3062" width="11.08984375" style="42" customWidth="1"/>
    <col min="3063" max="3063" width="59.36328125" style="42" customWidth="1"/>
    <col min="3064" max="3064" width="5.453125" style="42" customWidth="1"/>
    <col min="3065" max="3065" width="9.453125" style="42" customWidth="1"/>
    <col min="3066" max="3066" width="12.6328125" style="42" customWidth="1"/>
    <col min="3067" max="3067" width="14.36328125" style="42" customWidth="1"/>
    <col min="3068" max="3068" width="14" style="42" bestFit="1" customWidth="1"/>
    <col min="3069" max="3069" width="15.6328125" style="42" customWidth="1"/>
    <col min="3070" max="3070" width="17.54296875" style="42" customWidth="1"/>
    <col min="3071" max="3071" width="104.36328125" style="42" customWidth="1"/>
    <col min="3072" max="3072" width="1.36328125" style="42" customWidth="1"/>
    <col min="3073" max="3073" width="18.6328125" style="42" customWidth="1"/>
    <col min="3074" max="3317" width="9.08984375" style="42"/>
    <col min="3318" max="3318" width="11.08984375" style="42" customWidth="1"/>
    <col min="3319" max="3319" width="59.36328125" style="42" customWidth="1"/>
    <col min="3320" max="3320" width="5.453125" style="42" customWidth="1"/>
    <col min="3321" max="3321" width="9.453125" style="42" customWidth="1"/>
    <col min="3322" max="3322" width="12.6328125" style="42" customWidth="1"/>
    <col min="3323" max="3323" width="14.36328125" style="42" customWidth="1"/>
    <col min="3324" max="3324" width="14" style="42" bestFit="1" customWidth="1"/>
    <col min="3325" max="3325" width="15.6328125" style="42" customWidth="1"/>
    <col min="3326" max="3326" width="17.54296875" style="42" customWidth="1"/>
    <col min="3327" max="3327" width="104.36328125" style="42" customWidth="1"/>
    <col min="3328" max="3328" width="1.36328125" style="42" customWidth="1"/>
    <col min="3329" max="3329" width="18.6328125" style="42" customWidth="1"/>
    <col min="3330" max="3573" width="9.08984375" style="42"/>
    <col min="3574" max="3574" width="11.08984375" style="42" customWidth="1"/>
    <col min="3575" max="3575" width="59.36328125" style="42" customWidth="1"/>
    <col min="3576" max="3576" width="5.453125" style="42" customWidth="1"/>
    <col min="3577" max="3577" width="9.453125" style="42" customWidth="1"/>
    <col min="3578" max="3578" width="12.6328125" style="42" customWidth="1"/>
    <col min="3579" max="3579" width="14.36328125" style="42" customWidth="1"/>
    <col min="3580" max="3580" width="14" style="42" bestFit="1" customWidth="1"/>
    <col min="3581" max="3581" width="15.6328125" style="42" customWidth="1"/>
    <col min="3582" max="3582" width="17.54296875" style="42" customWidth="1"/>
    <col min="3583" max="3583" width="104.36328125" style="42" customWidth="1"/>
    <col min="3584" max="3584" width="1.36328125" style="42" customWidth="1"/>
    <col min="3585" max="3585" width="18.6328125" style="42" customWidth="1"/>
    <col min="3586" max="3829" width="9.08984375" style="42"/>
    <col min="3830" max="3830" width="11.08984375" style="42" customWidth="1"/>
    <col min="3831" max="3831" width="59.36328125" style="42" customWidth="1"/>
    <col min="3832" max="3832" width="5.453125" style="42" customWidth="1"/>
    <col min="3833" max="3833" width="9.453125" style="42" customWidth="1"/>
    <col min="3834" max="3834" width="12.6328125" style="42" customWidth="1"/>
    <col min="3835" max="3835" width="14.36328125" style="42" customWidth="1"/>
    <col min="3836" max="3836" width="14" style="42" bestFit="1" customWidth="1"/>
    <col min="3837" max="3837" width="15.6328125" style="42" customWidth="1"/>
    <col min="3838" max="3838" width="17.54296875" style="42" customWidth="1"/>
    <col min="3839" max="3839" width="104.36328125" style="42" customWidth="1"/>
    <col min="3840" max="3840" width="1.36328125" style="42" customWidth="1"/>
    <col min="3841" max="3841" width="18.6328125" style="42" customWidth="1"/>
    <col min="3842" max="4085" width="9.08984375" style="42"/>
    <col min="4086" max="4086" width="11.08984375" style="42" customWidth="1"/>
    <col min="4087" max="4087" width="59.36328125" style="42" customWidth="1"/>
    <col min="4088" max="4088" width="5.453125" style="42" customWidth="1"/>
    <col min="4089" max="4089" width="9.453125" style="42" customWidth="1"/>
    <col min="4090" max="4090" width="12.6328125" style="42" customWidth="1"/>
    <col min="4091" max="4091" width="14.36328125" style="42" customWidth="1"/>
    <col min="4092" max="4092" width="14" style="42" bestFit="1" customWidth="1"/>
    <col min="4093" max="4093" width="15.6328125" style="42" customWidth="1"/>
    <col min="4094" max="4094" width="17.54296875" style="42" customWidth="1"/>
    <col min="4095" max="4095" width="104.36328125" style="42" customWidth="1"/>
    <col min="4096" max="4096" width="1.36328125" style="42" customWidth="1"/>
    <col min="4097" max="4097" width="18.6328125" style="42" customWidth="1"/>
    <col min="4098" max="4341" width="9.08984375" style="42"/>
    <col min="4342" max="4342" width="11.08984375" style="42" customWidth="1"/>
    <col min="4343" max="4343" width="59.36328125" style="42" customWidth="1"/>
    <col min="4344" max="4344" width="5.453125" style="42" customWidth="1"/>
    <col min="4345" max="4345" width="9.453125" style="42" customWidth="1"/>
    <col min="4346" max="4346" width="12.6328125" style="42" customWidth="1"/>
    <col min="4347" max="4347" width="14.36328125" style="42" customWidth="1"/>
    <col min="4348" max="4348" width="14" style="42" bestFit="1" customWidth="1"/>
    <col min="4349" max="4349" width="15.6328125" style="42" customWidth="1"/>
    <col min="4350" max="4350" width="17.54296875" style="42" customWidth="1"/>
    <col min="4351" max="4351" width="104.36328125" style="42" customWidth="1"/>
    <col min="4352" max="4352" width="1.36328125" style="42" customWidth="1"/>
    <col min="4353" max="4353" width="18.6328125" style="42" customWidth="1"/>
    <col min="4354" max="4597" width="9.08984375" style="42"/>
    <col min="4598" max="4598" width="11.08984375" style="42" customWidth="1"/>
    <col min="4599" max="4599" width="59.36328125" style="42" customWidth="1"/>
    <col min="4600" max="4600" width="5.453125" style="42" customWidth="1"/>
    <col min="4601" max="4601" width="9.453125" style="42" customWidth="1"/>
    <col min="4602" max="4602" width="12.6328125" style="42" customWidth="1"/>
    <col min="4603" max="4603" width="14.36328125" style="42" customWidth="1"/>
    <col min="4604" max="4604" width="14" style="42" bestFit="1" customWidth="1"/>
    <col min="4605" max="4605" width="15.6328125" style="42" customWidth="1"/>
    <col min="4606" max="4606" width="17.54296875" style="42" customWidth="1"/>
    <col min="4607" max="4607" width="104.36328125" style="42" customWidth="1"/>
    <col min="4608" max="4608" width="1.36328125" style="42" customWidth="1"/>
    <col min="4609" max="4609" width="18.6328125" style="42" customWidth="1"/>
    <col min="4610" max="4853" width="9.08984375" style="42"/>
    <col min="4854" max="4854" width="11.08984375" style="42" customWidth="1"/>
    <col min="4855" max="4855" width="59.36328125" style="42" customWidth="1"/>
    <col min="4856" max="4856" width="5.453125" style="42" customWidth="1"/>
    <col min="4857" max="4857" width="9.453125" style="42" customWidth="1"/>
    <col min="4858" max="4858" width="12.6328125" style="42" customWidth="1"/>
    <col min="4859" max="4859" width="14.36328125" style="42" customWidth="1"/>
    <col min="4860" max="4860" width="14" style="42" bestFit="1" customWidth="1"/>
    <col min="4861" max="4861" width="15.6328125" style="42" customWidth="1"/>
    <col min="4862" max="4862" width="17.54296875" style="42" customWidth="1"/>
    <col min="4863" max="4863" width="104.36328125" style="42" customWidth="1"/>
    <col min="4864" max="4864" width="1.36328125" style="42" customWidth="1"/>
    <col min="4865" max="4865" width="18.6328125" style="42" customWidth="1"/>
    <col min="4866" max="5109" width="9.08984375" style="42"/>
    <col min="5110" max="5110" width="11.08984375" style="42" customWidth="1"/>
    <col min="5111" max="5111" width="59.36328125" style="42" customWidth="1"/>
    <col min="5112" max="5112" width="5.453125" style="42" customWidth="1"/>
    <col min="5113" max="5113" width="9.453125" style="42" customWidth="1"/>
    <col min="5114" max="5114" width="12.6328125" style="42" customWidth="1"/>
    <col min="5115" max="5115" width="14.36328125" style="42" customWidth="1"/>
    <col min="5116" max="5116" width="14" style="42" bestFit="1" customWidth="1"/>
    <col min="5117" max="5117" width="15.6328125" style="42" customWidth="1"/>
    <col min="5118" max="5118" width="17.54296875" style="42" customWidth="1"/>
    <col min="5119" max="5119" width="104.36328125" style="42" customWidth="1"/>
    <col min="5120" max="5120" width="1.36328125" style="42" customWidth="1"/>
    <col min="5121" max="5121" width="18.6328125" style="42" customWidth="1"/>
    <col min="5122" max="5365" width="9.08984375" style="42"/>
    <col min="5366" max="5366" width="11.08984375" style="42" customWidth="1"/>
    <col min="5367" max="5367" width="59.36328125" style="42" customWidth="1"/>
    <col min="5368" max="5368" width="5.453125" style="42" customWidth="1"/>
    <col min="5369" max="5369" width="9.453125" style="42" customWidth="1"/>
    <col min="5370" max="5370" width="12.6328125" style="42" customWidth="1"/>
    <col min="5371" max="5371" width="14.36328125" style="42" customWidth="1"/>
    <col min="5372" max="5372" width="14" style="42" bestFit="1" customWidth="1"/>
    <col min="5373" max="5373" width="15.6328125" style="42" customWidth="1"/>
    <col min="5374" max="5374" width="17.54296875" style="42" customWidth="1"/>
    <col min="5375" max="5375" width="104.36328125" style="42" customWidth="1"/>
    <col min="5376" max="5376" width="1.36328125" style="42" customWidth="1"/>
    <col min="5377" max="5377" width="18.6328125" style="42" customWidth="1"/>
    <col min="5378" max="5621" width="9.08984375" style="42"/>
    <col min="5622" max="5622" width="11.08984375" style="42" customWidth="1"/>
    <col min="5623" max="5623" width="59.36328125" style="42" customWidth="1"/>
    <col min="5624" max="5624" width="5.453125" style="42" customWidth="1"/>
    <col min="5625" max="5625" width="9.453125" style="42" customWidth="1"/>
    <col min="5626" max="5626" width="12.6328125" style="42" customWidth="1"/>
    <col min="5627" max="5627" width="14.36328125" style="42" customWidth="1"/>
    <col min="5628" max="5628" width="14" style="42" bestFit="1" customWidth="1"/>
    <col min="5629" max="5629" width="15.6328125" style="42" customWidth="1"/>
    <col min="5630" max="5630" width="17.54296875" style="42" customWidth="1"/>
    <col min="5631" max="5631" width="104.36328125" style="42" customWidth="1"/>
    <col min="5632" max="5632" width="1.36328125" style="42" customWidth="1"/>
    <col min="5633" max="5633" width="18.6328125" style="42" customWidth="1"/>
    <col min="5634" max="5877" width="9.08984375" style="42"/>
    <col min="5878" max="5878" width="11.08984375" style="42" customWidth="1"/>
    <col min="5879" max="5879" width="59.36328125" style="42" customWidth="1"/>
    <col min="5880" max="5880" width="5.453125" style="42" customWidth="1"/>
    <col min="5881" max="5881" width="9.453125" style="42" customWidth="1"/>
    <col min="5882" max="5882" width="12.6328125" style="42" customWidth="1"/>
    <col min="5883" max="5883" width="14.36328125" style="42" customWidth="1"/>
    <col min="5884" max="5884" width="14" style="42" bestFit="1" customWidth="1"/>
    <col min="5885" max="5885" width="15.6328125" style="42" customWidth="1"/>
    <col min="5886" max="5886" width="17.54296875" style="42" customWidth="1"/>
    <col min="5887" max="5887" width="104.36328125" style="42" customWidth="1"/>
    <col min="5888" max="5888" width="1.36328125" style="42" customWidth="1"/>
    <col min="5889" max="5889" width="18.6328125" style="42" customWidth="1"/>
    <col min="5890" max="6133" width="9.08984375" style="42"/>
    <col min="6134" max="6134" width="11.08984375" style="42" customWidth="1"/>
    <col min="6135" max="6135" width="59.36328125" style="42" customWidth="1"/>
    <col min="6136" max="6136" width="5.453125" style="42" customWidth="1"/>
    <col min="6137" max="6137" width="9.453125" style="42" customWidth="1"/>
    <col min="6138" max="6138" width="12.6328125" style="42" customWidth="1"/>
    <col min="6139" max="6139" width="14.36328125" style="42" customWidth="1"/>
    <col min="6140" max="6140" width="14" style="42" bestFit="1" customWidth="1"/>
    <col min="6141" max="6141" width="15.6328125" style="42" customWidth="1"/>
    <col min="6142" max="6142" width="17.54296875" style="42" customWidth="1"/>
    <col min="6143" max="6143" width="104.36328125" style="42" customWidth="1"/>
    <col min="6144" max="6144" width="1.36328125" style="42" customWidth="1"/>
    <col min="6145" max="6145" width="18.6328125" style="42" customWidth="1"/>
    <col min="6146" max="6389" width="9.08984375" style="42"/>
    <col min="6390" max="6390" width="11.08984375" style="42" customWidth="1"/>
    <col min="6391" max="6391" width="59.36328125" style="42" customWidth="1"/>
    <col min="6392" max="6392" width="5.453125" style="42" customWidth="1"/>
    <col min="6393" max="6393" width="9.453125" style="42" customWidth="1"/>
    <col min="6394" max="6394" width="12.6328125" style="42" customWidth="1"/>
    <col min="6395" max="6395" width="14.36328125" style="42" customWidth="1"/>
    <col min="6396" max="6396" width="14" style="42" bestFit="1" customWidth="1"/>
    <col min="6397" max="6397" width="15.6328125" style="42" customWidth="1"/>
    <col min="6398" max="6398" width="17.54296875" style="42" customWidth="1"/>
    <col min="6399" max="6399" width="104.36328125" style="42" customWidth="1"/>
    <col min="6400" max="6400" width="1.36328125" style="42" customWidth="1"/>
    <col min="6401" max="6401" width="18.6328125" style="42" customWidth="1"/>
    <col min="6402" max="6645" width="9.08984375" style="42"/>
    <col min="6646" max="6646" width="11.08984375" style="42" customWidth="1"/>
    <col min="6647" max="6647" width="59.36328125" style="42" customWidth="1"/>
    <col min="6648" max="6648" width="5.453125" style="42" customWidth="1"/>
    <col min="6649" max="6649" width="9.453125" style="42" customWidth="1"/>
    <col min="6650" max="6650" width="12.6328125" style="42" customWidth="1"/>
    <col min="6651" max="6651" width="14.36328125" style="42" customWidth="1"/>
    <col min="6652" max="6652" width="14" style="42" bestFit="1" customWidth="1"/>
    <col min="6653" max="6653" width="15.6328125" style="42" customWidth="1"/>
    <col min="6654" max="6654" width="17.54296875" style="42" customWidth="1"/>
    <col min="6655" max="6655" width="104.36328125" style="42" customWidth="1"/>
    <col min="6656" max="6656" width="1.36328125" style="42" customWidth="1"/>
    <col min="6657" max="6657" width="18.6328125" style="42" customWidth="1"/>
    <col min="6658" max="6901" width="9.08984375" style="42"/>
    <col min="6902" max="6902" width="11.08984375" style="42" customWidth="1"/>
    <col min="6903" max="6903" width="59.36328125" style="42" customWidth="1"/>
    <col min="6904" max="6904" width="5.453125" style="42" customWidth="1"/>
    <col min="6905" max="6905" width="9.453125" style="42" customWidth="1"/>
    <col min="6906" max="6906" width="12.6328125" style="42" customWidth="1"/>
    <col min="6907" max="6907" width="14.36328125" style="42" customWidth="1"/>
    <col min="6908" max="6908" width="14" style="42" bestFit="1" customWidth="1"/>
    <col min="6909" max="6909" width="15.6328125" style="42" customWidth="1"/>
    <col min="6910" max="6910" width="17.54296875" style="42" customWidth="1"/>
    <col min="6911" max="6911" width="104.36328125" style="42" customWidth="1"/>
    <col min="6912" max="6912" width="1.36328125" style="42" customWidth="1"/>
    <col min="6913" max="6913" width="18.6328125" style="42" customWidth="1"/>
    <col min="6914" max="7157" width="9.08984375" style="42"/>
    <col min="7158" max="7158" width="11.08984375" style="42" customWidth="1"/>
    <col min="7159" max="7159" width="59.36328125" style="42" customWidth="1"/>
    <col min="7160" max="7160" width="5.453125" style="42" customWidth="1"/>
    <col min="7161" max="7161" width="9.453125" style="42" customWidth="1"/>
    <col min="7162" max="7162" width="12.6328125" style="42" customWidth="1"/>
    <col min="7163" max="7163" width="14.36328125" style="42" customWidth="1"/>
    <col min="7164" max="7164" width="14" style="42" bestFit="1" customWidth="1"/>
    <col min="7165" max="7165" width="15.6328125" style="42" customWidth="1"/>
    <col min="7166" max="7166" width="17.54296875" style="42" customWidth="1"/>
    <col min="7167" max="7167" width="104.36328125" style="42" customWidth="1"/>
    <col min="7168" max="7168" width="1.36328125" style="42" customWidth="1"/>
    <col min="7169" max="7169" width="18.6328125" style="42" customWidth="1"/>
    <col min="7170" max="7413" width="9.08984375" style="42"/>
    <col min="7414" max="7414" width="11.08984375" style="42" customWidth="1"/>
    <col min="7415" max="7415" width="59.36328125" style="42" customWidth="1"/>
    <col min="7416" max="7416" width="5.453125" style="42" customWidth="1"/>
    <col min="7417" max="7417" width="9.453125" style="42" customWidth="1"/>
    <col min="7418" max="7418" width="12.6328125" style="42" customWidth="1"/>
    <col min="7419" max="7419" width="14.36328125" style="42" customWidth="1"/>
    <col min="7420" max="7420" width="14" style="42" bestFit="1" customWidth="1"/>
    <col min="7421" max="7421" width="15.6328125" style="42" customWidth="1"/>
    <col min="7422" max="7422" width="17.54296875" style="42" customWidth="1"/>
    <col min="7423" max="7423" width="104.36328125" style="42" customWidth="1"/>
    <col min="7424" max="7424" width="1.36328125" style="42" customWidth="1"/>
    <col min="7425" max="7425" width="18.6328125" style="42" customWidth="1"/>
    <col min="7426" max="7669" width="9.08984375" style="42"/>
    <col min="7670" max="7670" width="11.08984375" style="42" customWidth="1"/>
    <col min="7671" max="7671" width="59.36328125" style="42" customWidth="1"/>
    <col min="7672" max="7672" width="5.453125" style="42" customWidth="1"/>
    <col min="7673" max="7673" width="9.453125" style="42" customWidth="1"/>
    <col min="7674" max="7674" width="12.6328125" style="42" customWidth="1"/>
    <col min="7675" max="7675" width="14.36328125" style="42" customWidth="1"/>
    <col min="7676" max="7676" width="14" style="42" bestFit="1" customWidth="1"/>
    <col min="7677" max="7677" width="15.6328125" style="42" customWidth="1"/>
    <col min="7678" max="7678" width="17.54296875" style="42" customWidth="1"/>
    <col min="7679" max="7679" width="104.36328125" style="42" customWidth="1"/>
    <col min="7680" max="7680" width="1.36328125" style="42" customWidth="1"/>
    <col min="7681" max="7681" width="18.6328125" style="42" customWidth="1"/>
    <col min="7682" max="7925" width="9.08984375" style="42"/>
    <col min="7926" max="7926" width="11.08984375" style="42" customWidth="1"/>
    <col min="7927" max="7927" width="59.36328125" style="42" customWidth="1"/>
    <col min="7928" max="7928" width="5.453125" style="42" customWidth="1"/>
    <col min="7929" max="7929" width="9.453125" style="42" customWidth="1"/>
    <col min="7930" max="7930" width="12.6328125" style="42" customWidth="1"/>
    <col min="7931" max="7931" width="14.36328125" style="42" customWidth="1"/>
    <col min="7932" max="7932" width="14" style="42" bestFit="1" customWidth="1"/>
    <col min="7933" max="7933" width="15.6328125" style="42" customWidth="1"/>
    <col min="7934" max="7934" width="17.54296875" style="42" customWidth="1"/>
    <col min="7935" max="7935" width="104.36328125" style="42" customWidth="1"/>
    <col min="7936" max="7936" width="1.36328125" style="42" customWidth="1"/>
    <col min="7937" max="7937" width="18.6328125" style="42" customWidth="1"/>
    <col min="7938" max="8181" width="9.08984375" style="42"/>
    <col min="8182" max="8182" width="11.08984375" style="42" customWidth="1"/>
    <col min="8183" max="8183" width="59.36328125" style="42" customWidth="1"/>
    <col min="8184" max="8184" width="5.453125" style="42" customWidth="1"/>
    <col min="8185" max="8185" width="9.453125" style="42" customWidth="1"/>
    <col min="8186" max="8186" width="12.6328125" style="42" customWidth="1"/>
    <col min="8187" max="8187" width="14.36328125" style="42" customWidth="1"/>
    <col min="8188" max="8188" width="14" style="42" bestFit="1" customWidth="1"/>
    <col min="8189" max="8189" width="15.6328125" style="42" customWidth="1"/>
    <col min="8190" max="8190" width="17.54296875" style="42" customWidth="1"/>
    <col min="8191" max="8191" width="104.36328125" style="42" customWidth="1"/>
    <col min="8192" max="8192" width="1.36328125" style="42" customWidth="1"/>
    <col min="8193" max="8193" width="18.6328125" style="42" customWidth="1"/>
    <col min="8194" max="8437" width="9.08984375" style="42"/>
    <col min="8438" max="8438" width="11.08984375" style="42" customWidth="1"/>
    <col min="8439" max="8439" width="59.36328125" style="42" customWidth="1"/>
    <col min="8440" max="8440" width="5.453125" style="42" customWidth="1"/>
    <col min="8441" max="8441" width="9.453125" style="42" customWidth="1"/>
    <col min="8442" max="8442" width="12.6328125" style="42" customWidth="1"/>
    <col min="8443" max="8443" width="14.36328125" style="42" customWidth="1"/>
    <col min="8444" max="8444" width="14" style="42" bestFit="1" customWidth="1"/>
    <col min="8445" max="8445" width="15.6328125" style="42" customWidth="1"/>
    <col min="8446" max="8446" width="17.54296875" style="42" customWidth="1"/>
    <col min="8447" max="8447" width="104.36328125" style="42" customWidth="1"/>
    <col min="8448" max="8448" width="1.36328125" style="42" customWidth="1"/>
    <col min="8449" max="8449" width="18.6328125" style="42" customWidth="1"/>
    <col min="8450" max="8693" width="9.08984375" style="42"/>
    <col min="8694" max="8694" width="11.08984375" style="42" customWidth="1"/>
    <col min="8695" max="8695" width="59.36328125" style="42" customWidth="1"/>
    <col min="8696" max="8696" width="5.453125" style="42" customWidth="1"/>
    <col min="8697" max="8697" width="9.453125" style="42" customWidth="1"/>
    <col min="8698" max="8698" width="12.6328125" style="42" customWidth="1"/>
    <col min="8699" max="8699" width="14.36328125" style="42" customWidth="1"/>
    <col min="8700" max="8700" width="14" style="42" bestFit="1" customWidth="1"/>
    <col min="8701" max="8701" width="15.6328125" style="42" customWidth="1"/>
    <col min="8702" max="8702" width="17.54296875" style="42" customWidth="1"/>
    <col min="8703" max="8703" width="104.36328125" style="42" customWidth="1"/>
    <col min="8704" max="8704" width="1.36328125" style="42" customWidth="1"/>
    <col min="8705" max="8705" width="18.6328125" style="42" customWidth="1"/>
    <col min="8706" max="8949" width="9.08984375" style="42"/>
    <col min="8950" max="8950" width="11.08984375" style="42" customWidth="1"/>
    <col min="8951" max="8951" width="59.36328125" style="42" customWidth="1"/>
    <col min="8952" max="8952" width="5.453125" style="42" customWidth="1"/>
    <col min="8953" max="8953" width="9.453125" style="42" customWidth="1"/>
    <col min="8954" max="8954" width="12.6328125" style="42" customWidth="1"/>
    <col min="8955" max="8955" width="14.36328125" style="42" customWidth="1"/>
    <col min="8956" max="8956" width="14" style="42" bestFit="1" customWidth="1"/>
    <col min="8957" max="8957" width="15.6328125" style="42" customWidth="1"/>
    <col min="8958" max="8958" width="17.54296875" style="42" customWidth="1"/>
    <col min="8959" max="8959" width="104.36328125" style="42" customWidth="1"/>
    <col min="8960" max="8960" width="1.36328125" style="42" customWidth="1"/>
    <col min="8961" max="8961" width="18.6328125" style="42" customWidth="1"/>
    <col min="8962" max="9205" width="9.08984375" style="42"/>
    <col min="9206" max="9206" width="11.08984375" style="42" customWidth="1"/>
    <col min="9207" max="9207" width="59.36328125" style="42" customWidth="1"/>
    <col min="9208" max="9208" width="5.453125" style="42" customWidth="1"/>
    <col min="9209" max="9209" width="9.453125" style="42" customWidth="1"/>
    <col min="9210" max="9210" width="12.6328125" style="42" customWidth="1"/>
    <col min="9211" max="9211" width="14.36328125" style="42" customWidth="1"/>
    <col min="9212" max="9212" width="14" style="42" bestFit="1" customWidth="1"/>
    <col min="9213" max="9213" width="15.6328125" style="42" customWidth="1"/>
    <col min="9214" max="9214" width="17.54296875" style="42" customWidth="1"/>
    <col min="9215" max="9215" width="104.36328125" style="42" customWidth="1"/>
    <col min="9216" max="9216" width="1.36328125" style="42" customWidth="1"/>
    <col min="9217" max="9217" width="18.6328125" style="42" customWidth="1"/>
    <col min="9218" max="9461" width="9.08984375" style="42"/>
    <col min="9462" max="9462" width="11.08984375" style="42" customWidth="1"/>
    <col min="9463" max="9463" width="59.36328125" style="42" customWidth="1"/>
    <col min="9464" max="9464" width="5.453125" style="42" customWidth="1"/>
    <col min="9465" max="9465" width="9.453125" style="42" customWidth="1"/>
    <col min="9466" max="9466" width="12.6328125" style="42" customWidth="1"/>
    <col min="9467" max="9467" width="14.36328125" style="42" customWidth="1"/>
    <col min="9468" max="9468" width="14" style="42" bestFit="1" customWidth="1"/>
    <col min="9469" max="9469" width="15.6328125" style="42" customWidth="1"/>
    <col min="9470" max="9470" width="17.54296875" style="42" customWidth="1"/>
    <col min="9471" max="9471" width="104.36328125" style="42" customWidth="1"/>
    <col min="9472" max="9472" width="1.36328125" style="42" customWidth="1"/>
    <col min="9473" max="9473" width="18.6328125" style="42" customWidth="1"/>
    <col min="9474" max="9717" width="9.08984375" style="42"/>
    <col min="9718" max="9718" width="11.08984375" style="42" customWidth="1"/>
    <col min="9719" max="9719" width="59.36328125" style="42" customWidth="1"/>
    <col min="9720" max="9720" width="5.453125" style="42" customWidth="1"/>
    <col min="9721" max="9721" width="9.453125" style="42" customWidth="1"/>
    <col min="9722" max="9722" width="12.6328125" style="42" customWidth="1"/>
    <col min="9723" max="9723" width="14.36328125" style="42" customWidth="1"/>
    <col min="9724" max="9724" width="14" style="42" bestFit="1" customWidth="1"/>
    <col min="9725" max="9725" width="15.6328125" style="42" customWidth="1"/>
    <col min="9726" max="9726" width="17.54296875" style="42" customWidth="1"/>
    <col min="9727" max="9727" width="104.36328125" style="42" customWidth="1"/>
    <col min="9728" max="9728" width="1.36328125" style="42" customWidth="1"/>
    <col min="9729" max="9729" width="18.6328125" style="42" customWidth="1"/>
    <col min="9730" max="9973" width="9.08984375" style="42"/>
    <col min="9974" max="9974" width="11.08984375" style="42" customWidth="1"/>
    <col min="9975" max="9975" width="59.36328125" style="42" customWidth="1"/>
    <col min="9976" max="9976" width="5.453125" style="42" customWidth="1"/>
    <col min="9977" max="9977" width="9.453125" style="42" customWidth="1"/>
    <col min="9978" max="9978" width="12.6328125" style="42" customWidth="1"/>
    <col min="9979" max="9979" width="14.36328125" style="42" customWidth="1"/>
    <col min="9980" max="9980" width="14" style="42" bestFit="1" customWidth="1"/>
    <col min="9981" max="9981" width="15.6328125" style="42" customWidth="1"/>
    <col min="9982" max="9982" width="17.54296875" style="42" customWidth="1"/>
    <col min="9983" max="9983" width="104.36328125" style="42" customWidth="1"/>
    <col min="9984" max="9984" width="1.36328125" style="42" customWidth="1"/>
    <col min="9985" max="9985" width="18.6328125" style="42" customWidth="1"/>
    <col min="9986" max="10229" width="9.08984375" style="42"/>
    <col min="10230" max="10230" width="11.08984375" style="42" customWidth="1"/>
    <col min="10231" max="10231" width="59.36328125" style="42" customWidth="1"/>
    <col min="10232" max="10232" width="5.453125" style="42" customWidth="1"/>
    <col min="10233" max="10233" width="9.453125" style="42" customWidth="1"/>
    <col min="10234" max="10234" width="12.6328125" style="42" customWidth="1"/>
    <col min="10235" max="10235" width="14.36328125" style="42" customWidth="1"/>
    <col min="10236" max="10236" width="14" style="42" bestFit="1" customWidth="1"/>
    <col min="10237" max="10237" width="15.6328125" style="42" customWidth="1"/>
    <col min="10238" max="10238" width="17.54296875" style="42" customWidth="1"/>
    <col min="10239" max="10239" width="104.36328125" style="42" customWidth="1"/>
    <col min="10240" max="10240" width="1.36328125" style="42" customWidth="1"/>
    <col min="10241" max="10241" width="18.6328125" style="42" customWidth="1"/>
    <col min="10242" max="10485" width="9.08984375" style="42"/>
    <col min="10486" max="10486" width="11.08984375" style="42" customWidth="1"/>
    <col min="10487" max="10487" width="59.36328125" style="42" customWidth="1"/>
    <col min="10488" max="10488" width="5.453125" style="42" customWidth="1"/>
    <col min="10489" max="10489" width="9.453125" style="42" customWidth="1"/>
    <col min="10490" max="10490" width="12.6328125" style="42" customWidth="1"/>
    <col min="10491" max="10491" width="14.36328125" style="42" customWidth="1"/>
    <col min="10492" max="10492" width="14" style="42" bestFit="1" customWidth="1"/>
    <col min="10493" max="10493" width="15.6328125" style="42" customWidth="1"/>
    <col min="10494" max="10494" width="17.54296875" style="42" customWidth="1"/>
    <col min="10495" max="10495" width="104.36328125" style="42" customWidth="1"/>
    <col min="10496" max="10496" width="1.36328125" style="42" customWidth="1"/>
    <col min="10497" max="10497" width="18.6328125" style="42" customWidth="1"/>
    <col min="10498" max="10741" width="9.08984375" style="42"/>
    <col min="10742" max="10742" width="11.08984375" style="42" customWidth="1"/>
    <col min="10743" max="10743" width="59.36328125" style="42" customWidth="1"/>
    <col min="10744" max="10744" width="5.453125" style="42" customWidth="1"/>
    <col min="10745" max="10745" width="9.453125" style="42" customWidth="1"/>
    <col min="10746" max="10746" width="12.6328125" style="42" customWidth="1"/>
    <col min="10747" max="10747" width="14.36328125" style="42" customWidth="1"/>
    <col min="10748" max="10748" width="14" style="42" bestFit="1" customWidth="1"/>
    <col min="10749" max="10749" width="15.6328125" style="42" customWidth="1"/>
    <col min="10750" max="10750" width="17.54296875" style="42" customWidth="1"/>
    <col min="10751" max="10751" width="104.36328125" style="42" customWidth="1"/>
    <col min="10752" max="10752" width="1.36328125" style="42" customWidth="1"/>
    <col min="10753" max="10753" width="18.6328125" style="42" customWidth="1"/>
    <col min="10754" max="10997" width="9.08984375" style="42"/>
    <col min="10998" max="10998" width="11.08984375" style="42" customWidth="1"/>
    <col min="10999" max="10999" width="59.36328125" style="42" customWidth="1"/>
    <col min="11000" max="11000" width="5.453125" style="42" customWidth="1"/>
    <col min="11001" max="11001" width="9.453125" style="42" customWidth="1"/>
    <col min="11002" max="11002" width="12.6328125" style="42" customWidth="1"/>
    <col min="11003" max="11003" width="14.36328125" style="42" customWidth="1"/>
    <col min="11004" max="11004" width="14" style="42" bestFit="1" customWidth="1"/>
    <col min="11005" max="11005" width="15.6328125" style="42" customWidth="1"/>
    <col min="11006" max="11006" width="17.54296875" style="42" customWidth="1"/>
    <col min="11007" max="11007" width="104.36328125" style="42" customWidth="1"/>
    <col min="11008" max="11008" width="1.36328125" style="42" customWidth="1"/>
    <col min="11009" max="11009" width="18.6328125" style="42" customWidth="1"/>
    <col min="11010" max="11253" width="9.08984375" style="42"/>
    <col min="11254" max="11254" width="11.08984375" style="42" customWidth="1"/>
    <col min="11255" max="11255" width="59.36328125" style="42" customWidth="1"/>
    <col min="11256" max="11256" width="5.453125" style="42" customWidth="1"/>
    <col min="11257" max="11257" width="9.453125" style="42" customWidth="1"/>
    <col min="11258" max="11258" width="12.6328125" style="42" customWidth="1"/>
    <col min="11259" max="11259" width="14.36328125" style="42" customWidth="1"/>
    <col min="11260" max="11260" width="14" style="42" bestFit="1" customWidth="1"/>
    <col min="11261" max="11261" width="15.6328125" style="42" customWidth="1"/>
    <col min="11262" max="11262" width="17.54296875" style="42" customWidth="1"/>
    <col min="11263" max="11263" width="104.36328125" style="42" customWidth="1"/>
    <col min="11264" max="11264" width="1.36328125" style="42" customWidth="1"/>
    <col min="11265" max="11265" width="18.6328125" style="42" customWidth="1"/>
    <col min="11266" max="11509" width="9.08984375" style="42"/>
    <col min="11510" max="11510" width="11.08984375" style="42" customWidth="1"/>
    <col min="11511" max="11511" width="59.36328125" style="42" customWidth="1"/>
    <col min="11512" max="11512" width="5.453125" style="42" customWidth="1"/>
    <col min="11513" max="11513" width="9.453125" style="42" customWidth="1"/>
    <col min="11514" max="11514" width="12.6328125" style="42" customWidth="1"/>
    <col min="11515" max="11515" width="14.36328125" style="42" customWidth="1"/>
    <col min="11516" max="11516" width="14" style="42" bestFit="1" customWidth="1"/>
    <col min="11517" max="11517" width="15.6328125" style="42" customWidth="1"/>
    <col min="11518" max="11518" width="17.54296875" style="42" customWidth="1"/>
    <col min="11519" max="11519" width="104.36328125" style="42" customWidth="1"/>
    <col min="11520" max="11520" width="1.36328125" style="42" customWidth="1"/>
    <col min="11521" max="11521" width="18.6328125" style="42" customWidth="1"/>
    <col min="11522" max="11765" width="9.08984375" style="42"/>
    <col min="11766" max="11766" width="11.08984375" style="42" customWidth="1"/>
    <col min="11767" max="11767" width="59.36328125" style="42" customWidth="1"/>
    <col min="11768" max="11768" width="5.453125" style="42" customWidth="1"/>
    <col min="11769" max="11769" width="9.453125" style="42" customWidth="1"/>
    <col min="11770" max="11770" width="12.6328125" style="42" customWidth="1"/>
    <col min="11771" max="11771" width="14.36328125" style="42" customWidth="1"/>
    <col min="11772" max="11772" width="14" style="42" bestFit="1" customWidth="1"/>
    <col min="11773" max="11773" width="15.6328125" style="42" customWidth="1"/>
    <col min="11774" max="11774" width="17.54296875" style="42" customWidth="1"/>
    <col min="11775" max="11775" width="104.36328125" style="42" customWidth="1"/>
    <col min="11776" max="11776" width="1.36328125" style="42" customWidth="1"/>
    <col min="11777" max="11777" width="18.6328125" style="42" customWidth="1"/>
    <col min="11778" max="12021" width="9.08984375" style="42"/>
    <col min="12022" max="12022" width="11.08984375" style="42" customWidth="1"/>
    <col min="12023" max="12023" width="59.36328125" style="42" customWidth="1"/>
    <col min="12024" max="12024" width="5.453125" style="42" customWidth="1"/>
    <col min="12025" max="12025" width="9.453125" style="42" customWidth="1"/>
    <col min="12026" max="12026" width="12.6328125" style="42" customWidth="1"/>
    <col min="12027" max="12027" width="14.36328125" style="42" customWidth="1"/>
    <col min="12028" max="12028" width="14" style="42" bestFit="1" customWidth="1"/>
    <col min="12029" max="12029" width="15.6328125" style="42" customWidth="1"/>
    <col min="12030" max="12030" width="17.54296875" style="42" customWidth="1"/>
    <col min="12031" max="12031" width="104.36328125" style="42" customWidth="1"/>
    <col min="12032" max="12032" width="1.36328125" style="42" customWidth="1"/>
    <col min="12033" max="12033" width="18.6328125" style="42" customWidth="1"/>
    <col min="12034" max="12277" width="9.08984375" style="42"/>
    <col min="12278" max="12278" width="11.08984375" style="42" customWidth="1"/>
    <col min="12279" max="12279" width="59.36328125" style="42" customWidth="1"/>
    <col min="12280" max="12280" width="5.453125" style="42" customWidth="1"/>
    <col min="12281" max="12281" width="9.453125" style="42" customWidth="1"/>
    <col min="12282" max="12282" width="12.6328125" style="42" customWidth="1"/>
    <col min="12283" max="12283" width="14.36328125" style="42" customWidth="1"/>
    <col min="12284" max="12284" width="14" style="42" bestFit="1" customWidth="1"/>
    <col min="12285" max="12285" width="15.6328125" style="42" customWidth="1"/>
    <col min="12286" max="12286" width="17.54296875" style="42" customWidth="1"/>
    <col min="12287" max="12287" width="104.36328125" style="42" customWidth="1"/>
    <col min="12288" max="12288" width="1.36328125" style="42" customWidth="1"/>
    <col min="12289" max="12289" width="18.6328125" style="42" customWidth="1"/>
    <col min="12290" max="12533" width="9.08984375" style="42"/>
    <col min="12534" max="12534" width="11.08984375" style="42" customWidth="1"/>
    <col min="12535" max="12535" width="59.36328125" style="42" customWidth="1"/>
    <col min="12536" max="12536" width="5.453125" style="42" customWidth="1"/>
    <col min="12537" max="12537" width="9.453125" style="42" customWidth="1"/>
    <col min="12538" max="12538" width="12.6328125" style="42" customWidth="1"/>
    <col min="12539" max="12539" width="14.36328125" style="42" customWidth="1"/>
    <col min="12540" max="12540" width="14" style="42" bestFit="1" customWidth="1"/>
    <col min="12541" max="12541" width="15.6328125" style="42" customWidth="1"/>
    <col min="12542" max="12542" width="17.54296875" style="42" customWidth="1"/>
    <col min="12543" max="12543" width="104.36328125" style="42" customWidth="1"/>
    <col min="12544" max="12544" width="1.36328125" style="42" customWidth="1"/>
    <col min="12545" max="12545" width="18.6328125" style="42" customWidth="1"/>
    <col min="12546" max="12789" width="9.08984375" style="42"/>
    <col min="12790" max="12790" width="11.08984375" style="42" customWidth="1"/>
    <col min="12791" max="12791" width="59.36328125" style="42" customWidth="1"/>
    <col min="12792" max="12792" width="5.453125" style="42" customWidth="1"/>
    <col min="12793" max="12793" width="9.453125" style="42" customWidth="1"/>
    <col min="12794" max="12794" width="12.6328125" style="42" customWidth="1"/>
    <col min="12795" max="12795" width="14.36328125" style="42" customWidth="1"/>
    <col min="12796" max="12796" width="14" style="42" bestFit="1" customWidth="1"/>
    <col min="12797" max="12797" width="15.6328125" style="42" customWidth="1"/>
    <col min="12798" max="12798" width="17.54296875" style="42" customWidth="1"/>
    <col min="12799" max="12799" width="104.36328125" style="42" customWidth="1"/>
    <col min="12800" max="12800" width="1.36328125" style="42" customWidth="1"/>
    <col min="12801" max="12801" width="18.6328125" style="42" customWidth="1"/>
    <col min="12802" max="13045" width="9.08984375" style="42"/>
    <col min="13046" max="13046" width="11.08984375" style="42" customWidth="1"/>
    <col min="13047" max="13047" width="59.36328125" style="42" customWidth="1"/>
    <col min="13048" max="13048" width="5.453125" style="42" customWidth="1"/>
    <col min="13049" max="13049" width="9.453125" style="42" customWidth="1"/>
    <col min="13050" max="13050" width="12.6328125" style="42" customWidth="1"/>
    <col min="13051" max="13051" width="14.36328125" style="42" customWidth="1"/>
    <col min="13052" max="13052" width="14" style="42" bestFit="1" customWidth="1"/>
    <col min="13053" max="13053" width="15.6328125" style="42" customWidth="1"/>
    <col min="13054" max="13054" width="17.54296875" style="42" customWidth="1"/>
    <col min="13055" max="13055" width="104.36328125" style="42" customWidth="1"/>
    <col min="13056" max="13056" width="1.36328125" style="42" customWidth="1"/>
    <col min="13057" max="13057" width="18.6328125" style="42" customWidth="1"/>
    <col min="13058" max="13301" width="9.08984375" style="42"/>
    <col min="13302" max="13302" width="11.08984375" style="42" customWidth="1"/>
    <col min="13303" max="13303" width="59.36328125" style="42" customWidth="1"/>
    <col min="13304" max="13304" width="5.453125" style="42" customWidth="1"/>
    <col min="13305" max="13305" width="9.453125" style="42" customWidth="1"/>
    <col min="13306" max="13306" width="12.6328125" style="42" customWidth="1"/>
    <col min="13307" max="13307" width="14.36328125" style="42" customWidth="1"/>
    <col min="13308" max="13308" width="14" style="42" bestFit="1" customWidth="1"/>
    <col min="13309" max="13309" width="15.6328125" style="42" customWidth="1"/>
    <col min="13310" max="13310" width="17.54296875" style="42" customWidth="1"/>
    <col min="13311" max="13311" width="104.36328125" style="42" customWidth="1"/>
    <col min="13312" max="13312" width="1.36328125" style="42" customWidth="1"/>
    <col min="13313" max="13313" width="18.6328125" style="42" customWidth="1"/>
    <col min="13314" max="13557" width="9.08984375" style="42"/>
    <col min="13558" max="13558" width="11.08984375" style="42" customWidth="1"/>
    <col min="13559" max="13559" width="59.36328125" style="42" customWidth="1"/>
    <col min="13560" max="13560" width="5.453125" style="42" customWidth="1"/>
    <col min="13561" max="13561" width="9.453125" style="42" customWidth="1"/>
    <col min="13562" max="13562" width="12.6328125" style="42" customWidth="1"/>
    <col min="13563" max="13563" width="14.36328125" style="42" customWidth="1"/>
    <col min="13564" max="13564" width="14" style="42" bestFit="1" customWidth="1"/>
    <col min="13565" max="13565" width="15.6328125" style="42" customWidth="1"/>
    <col min="13566" max="13566" width="17.54296875" style="42" customWidth="1"/>
    <col min="13567" max="13567" width="104.36328125" style="42" customWidth="1"/>
    <col min="13568" max="13568" width="1.36328125" style="42" customWidth="1"/>
    <col min="13569" max="13569" width="18.6328125" style="42" customWidth="1"/>
    <col min="13570" max="13813" width="9.08984375" style="42"/>
    <col min="13814" max="13814" width="11.08984375" style="42" customWidth="1"/>
    <col min="13815" max="13815" width="59.36328125" style="42" customWidth="1"/>
    <col min="13816" max="13816" width="5.453125" style="42" customWidth="1"/>
    <col min="13817" max="13817" width="9.453125" style="42" customWidth="1"/>
    <col min="13818" max="13818" width="12.6328125" style="42" customWidth="1"/>
    <col min="13819" max="13819" width="14.36328125" style="42" customWidth="1"/>
    <col min="13820" max="13820" width="14" style="42" bestFit="1" customWidth="1"/>
    <col min="13821" max="13821" width="15.6328125" style="42" customWidth="1"/>
    <col min="13822" max="13822" width="17.54296875" style="42" customWidth="1"/>
    <col min="13823" max="13823" width="104.36328125" style="42" customWidth="1"/>
    <col min="13824" max="13824" width="1.36328125" style="42" customWidth="1"/>
    <col min="13825" max="13825" width="18.6328125" style="42" customWidth="1"/>
    <col min="13826" max="14069" width="9.08984375" style="42"/>
    <col min="14070" max="14070" width="11.08984375" style="42" customWidth="1"/>
    <col min="14071" max="14071" width="59.36328125" style="42" customWidth="1"/>
    <col min="14072" max="14072" width="5.453125" style="42" customWidth="1"/>
    <col min="14073" max="14073" width="9.453125" style="42" customWidth="1"/>
    <col min="14074" max="14074" width="12.6328125" style="42" customWidth="1"/>
    <col min="14075" max="14075" width="14.36328125" style="42" customWidth="1"/>
    <col min="14076" max="14076" width="14" style="42" bestFit="1" customWidth="1"/>
    <col min="14077" max="14077" width="15.6328125" style="42" customWidth="1"/>
    <col min="14078" max="14078" width="17.54296875" style="42" customWidth="1"/>
    <col min="14079" max="14079" width="104.36328125" style="42" customWidth="1"/>
    <col min="14080" max="14080" width="1.36328125" style="42" customWidth="1"/>
    <col min="14081" max="14081" width="18.6328125" style="42" customWidth="1"/>
    <col min="14082" max="14325" width="9.08984375" style="42"/>
    <col min="14326" max="14326" width="11.08984375" style="42" customWidth="1"/>
    <col min="14327" max="14327" width="59.36328125" style="42" customWidth="1"/>
    <col min="14328" max="14328" width="5.453125" style="42" customWidth="1"/>
    <col min="14329" max="14329" width="9.453125" style="42" customWidth="1"/>
    <col min="14330" max="14330" width="12.6328125" style="42" customWidth="1"/>
    <col min="14331" max="14331" width="14.36328125" style="42" customWidth="1"/>
    <col min="14332" max="14332" width="14" style="42" bestFit="1" customWidth="1"/>
    <col min="14333" max="14333" width="15.6328125" style="42" customWidth="1"/>
    <col min="14334" max="14334" width="17.54296875" style="42" customWidth="1"/>
    <col min="14335" max="14335" width="104.36328125" style="42" customWidth="1"/>
    <col min="14336" max="14336" width="1.36328125" style="42" customWidth="1"/>
    <col min="14337" max="14337" width="18.6328125" style="42" customWidth="1"/>
    <col min="14338" max="14581" width="9.08984375" style="42"/>
    <col min="14582" max="14582" width="11.08984375" style="42" customWidth="1"/>
    <col min="14583" max="14583" width="59.36328125" style="42" customWidth="1"/>
    <col min="14584" max="14584" width="5.453125" style="42" customWidth="1"/>
    <col min="14585" max="14585" width="9.453125" style="42" customWidth="1"/>
    <col min="14586" max="14586" width="12.6328125" style="42" customWidth="1"/>
    <col min="14587" max="14587" width="14.36328125" style="42" customWidth="1"/>
    <col min="14588" max="14588" width="14" style="42" bestFit="1" customWidth="1"/>
    <col min="14589" max="14589" width="15.6328125" style="42" customWidth="1"/>
    <col min="14590" max="14590" width="17.54296875" style="42" customWidth="1"/>
    <col min="14591" max="14591" width="104.36328125" style="42" customWidth="1"/>
    <col min="14592" max="14592" width="1.36328125" style="42" customWidth="1"/>
    <col min="14593" max="14593" width="18.6328125" style="42" customWidth="1"/>
    <col min="14594" max="14837" width="9.08984375" style="42"/>
    <col min="14838" max="14838" width="11.08984375" style="42" customWidth="1"/>
    <col min="14839" max="14839" width="59.36328125" style="42" customWidth="1"/>
    <col min="14840" max="14840" width="5.453125" style="42" customWidth="1"/>
    <col min="14841" max="14841" width="9.453125" style="42" customWidth="1"/>
    <col min="14842" max="14842" width="12.6328125" style="42" customWidth="1"/>
    <col min="14843" max="14843" width="14.36328125" style="42" customWidth="1"/>
    <col min="14844" max="14844" width="14" style="42" bestFit="1" customWidth="1"/>
    <col min="14845" max="14845" width="15.6328125" style="42" customWidth="1"/>
    <col min="14846" max="14846" width="17.54296875" style="42" customWidth="1"/>
    <col min="14847" max="14847" width="104.36328125" style="42" customWidth="1"/>
    <col min="14848" max="14848" width="1.36328125" style="42" customWidth="1"/>
    <col min="14849" max="14849" width="18.6328125" style="42" customWidth="1"/>
    <col min="14850" max="15093" width="9.08984375" style="42"/>
    <col min="15094" max="15094" width="11.08984375" style="42" customWidth="1"/>
    <col min="15095" max="15095" width="59.36328125" style="42" customWidth="1"/>
    <col min="15096" max="15096" width="5.453125" style="42" customWidth="1"/>
    <col min="15097" max="15097" width="9.453125" style="42" customWidth="1"/>
    <col min="15098" max="15098" width="12.6328125" style="42" customWidth="1"/>
    <col min="15099" max="15099" width="14.36328125" style="42" customWidth="1"/>
    <col min="15100" max="15100" width="14" style="42" bestFit="1" customWidth="1"/>
    <col min="15101" max="15101" width="15.6328125" style="42" customWidth="1"/>
    <col min="15102" max="15102" width="17.54296875" style="42" customWidth="1"/>
    <col min="15103" max="15103" width="104.36328125" style="42" customWidth="1"/>
    <col min="15104" max="15104" width="1.36328125" style="42" customWidth="1"/>
    <col min="15105" max="15105" width="18.6328125" style="42" customWidth="1"/>
    <col min="15106" max="15349" width="9.08984375" style="42"/>
    <col min="15350" max="15350" width="11.08984375" style="42" customWidth="1"/>
    <col min="15351" max="15351" width="59.36328125" style="42" customWidth="1"/>
    <col min="15352" max="15352" width="5.453125" style="42" customWidth="1"/>
    <col min="15353" max="15353" width="9.453125" style="42" customWidth="1"/>
    <col min="15354" max="15354" width="12.6328125" style="42" customWidth="1"/>
    <col min="15355" max="15355" width="14.36328125" style="42" customWidth="1"/>
    <col min="15356" max="15356" width="14" style="42" bestFit="1" customWidth="1"/>
    <col min="15357" max="15357" width="15.6328125" style="42" customWidth="1"/>
    <col min="15358" max="15358" width="17.54296875" style="42" customWidth="1"/>
    <col min="15359" max="15359" width="104.36328125" style="42" customWidth="1"/>
    <col min="15360" max="15360" width="1.36328125" style="42" customWidth="1"/>
    <col min="15361" max="15361" width="18.6328125" style="42" customWidth="1"/>
    <col min="15362" max="15605" width="9.08984375" style="42"/>
    <col min="15606" max="15606" width="11.08984375" style="42" customWidth="1"/>
    <col min="15607" max="15607" width="59.36328125" style="42" customWidth="1"/>
    <col min="15608" max="15608" width="5.453125" style="42" customWidth="1"/>
    <col min="15609" max="15609" width="9.453125" style="42" customWidth="1"/>
    <col min="15610" max="15610" width="12.6328125" style="42" customWidth="1"/>
    <col min="15611" max="15611" width="14.36328125" style="42" customWidth="1"/>
    <col min="15612" max="15612" width="14" style="42" bestFit="1" customWidth="1"/>
    <col min="15613" max="15613" width="15.6328125" style="42" customWidth="1"/>
    <col min="15614" max="15614" width="17.54296875" style="42" customWidth="1"/>
    <col min="15615" max="15615" width="104.36328125" style="42" customWidth="1"/>
    <col min="15616" max="15616" width="1.36328125" style="42" customWidth="1"/>
    <col min="15617" max="15617" width="18.6328125" style="42" customWidth="1"/>
    <col min="15618" max="15861" width="9.08984375" style="42"/>
    <col min="15862" max="15862" width="11.08984375" style="42" customWidth="1"/>
    <col min="15863" max="15863" width="59.36328125" style="42" customWidth="1"/>
    <col min="15864" max="15864" width="5.453125" style="42" customWidth="1"/>
    <col min="15865" max="15865" width="9.453125" style="42" customWidth="1"/>
    <col min="15866" max="15866" width="12.6328125" style="42" customWidth="1"/>
    <col min="15867" max="15867" width="14.36328125" style="42" customWidth="1"/>
    <col min="15868" max="15868" width="14" style="42" bestFit="1" customWidth="1"/>
    <col min="15869" max="15869" width="15.6328125" style="42" customWidth="1"/>
    <col min="15870" max="15870" width="17.54296875" style="42" customWidth="1"/>
    <col min="15871" max="15871" width="104.36328125" style="42" customWidth="1"/>
    <col min="15872" max="15872" width="1.36328125" style="42" customWidth="1"/>
    <col min="15873" max="15873" width="18.6328125" style="42" customWidth="1"/>
    <col min="15874" max="16117" width="9.08984375" style="42"/>
    <col min="16118" max="16118" width="11.08984375" style="42" customWidth="1"/>
    <col min="16119" max="16119" width="59.36328125" style="42" customWidth="1"/>
    <col min="16120" max="16120" width="5.453125" style="42" customWidth="1"/>
    <col min="16121" max="16121" width="9.453125" style="42" customWidth="1"/>
    <col min="16122" max="16122" width="12.6328125" style="42" customWidth="1"/>
    <col min="16123" max="16123" width="14.36328125" style="42" customWidth="1"/>
    <col min="16124" max="16124" width="14" style="42" bestFit="1" customWidth="1"/>
    <col min="16125" max="16125" width="15.6328125" style="42" customWidth="1"/>
    <col min="16126" max="16126" width="17.54296875" style="42" customWidth="1"/>
    <col min="16127" max="16127" width="104.36328125" style="42" customWidth="1"/>
    <col min="16128" max="16128" width="1.36328125" style="42" customWidth="1"/>
    <col min="16129" max="16129" width="18.6328125" style="42" customWidth="1"/>
    <col min="16130" max="16384" width="9.08984375" style="42"/>
  </cols>
  <sheetData>
    <row r="1" spans="1:14" ht="15" customHeight="1">
      <c r="A1" s="321"/>
      <c r="B1" s="330" t="s">
        <v>127</v>
      </c>
      <c r="C1" s="91"/>
      <c r="G1" s="295" t="s">
        <v>128</v>
      </c>
      <c r="H1" s="295"/>
      <c r="I1" s="295"/>
      <c r="J1" s="295"/>
      <c r="K1" s="295"/>
      <c r="L1" s="295"/>
    </row>
    <row r="2" spans="1:14" ht="27.75" customHeight="1">
      <c r="A2" s="321"/>
      <c r="B2" s="321"/>
      <c r="C2" s="91"/>
      <c r="G2" s="296" t="s">
        <v>390</v>
      </c>
      <c r="H2" s="296"/>
      <c r="I2" s="322" t="str">
        <f>RESUMO!I2</f>
        <v>SR RECIFE / PE</v>
      </c>
      <c r="J2" s="322"/>
      <c r="K2" s="322"/>
      <c r="L2" s="322"/>
      <c r="M2" s="178"/>
    </row>
    <row r="3" spans="1:14" ht="26.25" customHeight="1">
      <c r="A3" s="321"/>
      <c r="B3" s="321"/>
      <c r="C3" s="91"/>
      <c r="D3" s="251"/>
      <c r="G3" s="323" t="s">
        <v>129</v>
      </c>
      <c r="H3" s="323"/>
      <c r="I3" s="324" t="s">
        <v>131</v>
      </c>
      <c r="J3" s="325"/>
      <c r="K3" s="325"/>
      <c r="L3" s="326"/>
      <c r="M3" s="178"/>
    </row>
    <row r="4" spans="1:14" ht="36" customHeight="1">
      <c r="A4" s="321"/>
      <c r="B4" s="321"/>
      <c r="C4" s="91"/>
      <c r="D4" s="251"/>
      <c r="E4" s="251"/>
      <c r="G4" s="323"/>
      <c r="H4" s="323"/>
      <c r="I4" s="327"/>
      <c r="J4" s="328"/>
      <c r="K4" s="328"/>
      <c r="L4" s="329"/>
      <c r="M4" s="178"/>
    </row>
    <row r="5" spans="1:14" ht="14">
      <c r="A5" s="321"/>
      <c r="B5" s="321"/>
      <c r="C5" s="91"/>
      <c r="D5" s="251"/>
      <c r="E5" s="251"/>
      <c r="G5" s="306"/>
      <c r="H5" s="283"/>
      <c r="I5" s="283"/>
      <c r="J5" s="283"/>
      <c r="K5" s="283"/>
      <c r="L5" s="307"/>
      <c r="M5" s="178"/>
    </row>
    <row r="6" spans="1:14" ht="14">
      <c r="A6" s="321"/>
      <c r="B6" s="321"/>
      <c r="C6" s="91"/>
      <c r="E6" s="251"/>
      <c r="G6" s="284" t="s">
        <v>130</v>
      </c>
      <c r="H6" s="284"/>
      <c r="I6" s="282"/>
      <c r="J6" s="282"/>
      <c r="K6" s="282"/>
      <c r="L6" s="282"/>
    </row>
    <row r="7" spans="1:14" ht="14">
      <c r="A7" s="321"/>
      <c r="B7" s="321"/>
      <c r="C7" s="91"/>
      <c r="E7" s="251"/>
      <c r="G7" s="306"/>
      <c r="H7" s="283"/>
      <c r="I7" s="283"/>
      <c r="J7" s="283"/>
      <c r="K7" s="283"/>
      <c r="L7" s="307"/>
    </row>
    <row r="8" spans="1:14" ht="14">
      <c r="A8" s="321"/>
      <c r="B8" s="321"/>
      <c r="C8" s="91"/>
      <c r="G8" s="284" t="s">
        <v>54</v>
      </c>
      <c r="H8" s="284"/>
      <c r="I8" s="285">
        <f>RESUMO!I8</f>
        <v>0</v>
      </c>
      <c r="J8" s="285"/>
      <c r="K8" s="285"/>
      <c r="L8" s="285"/>
    </row>
    <row r="9" spans="1:14" ht="14">
      <c r="A9" s="321"/>
      <c r="B9" s="321"/>
      <c r="C9" s="91"/>
      <c r="G9" s="306"/>
      <c r="H9" s="283"/>
      <c r="I9" s="283"/>
      <c r="J9" s="283"/>
      <c r="K9" s="283"/>
      <c r="L9" s="307"/>
    </row>
    <row r="10" spans="1:14" ht="14">
      <c r="A10" s="321"/>
      <c r="B10" s="321"/>
      <c r="C10" s="91"/>
      <c r="G10" s="284" t="s">
        <v>3</v>
      </c>
      <c r="H10" s="284"/>
      <c r="I10" s="308">
        <f>RESUMO!I10</f>
        <v>0</v>
      </c>
      <c r="J10" s="308"/>
      <c r="K10" s="308"/>
      <c r="L10" s="308"/>
    </row>
    <row r="12" spans="1:14" s="73" customFormat="1" ht="18">
      <c r="A12" s="309" t="s">
        <v>391</v>
      </c>
      <c r="B12" s="310"/>
      <c r="C12" s="310"/>
      <c r="D12" s="310"/>
      <c r="E12" s="310"/>
      <c r="F12" s="310"/>
      <c r="G12" s="310"/>
      <c r="H12" s="310"/>
      <c r="I12" s="310"/>
      <c r="J12" s="310"/>
      <c r="K12" s="310"/>
      <c r="L12" s="311"/>
      <c r="N12" s="126"/>
    </row>
    <row r="13" spans="1:14" s="32" customFormat="1" ht="15.5">
      <c r="A13" s="37"/>
      <c r="B13" s="157"/>
      <c r="C13" s="33"/>
      <c r="D13" s="34"/>
      <c r="E13" s="34"/>
      <c r="F13" s="34"/>
      <c r="H13" s="35"/>
      <c r="I13" s="36"/>
      <c r="J13" s="36"/>
      <c r="K13" s="36"/>
      <c r="L13" s="36"/>
    </row>
    <row r="14" spans="1:14" s="89" customFormat="1" ht="24" customHeight="1">
      <c r="A14" s="312" t="s">
        <v>22</v>
      </c>
      <c r="B14" s="319" t="s">
        <v>51</v>
      </c>
      <c r="C14" s="312" t="s">
        <v>52</v>
      </c>
      <c r="D14" s="315" t="s">
        <v>23</v>
      </c>
      <c r="E14" s="314" t="s">
        <v>24</v>
      </c>
      <c r="F14" s="314"/>
      <c r="G14" s="314" t="s">
        <v>25</v>
      </c>
      <c r="H14" s="314"/>
      <c r="I14" s="314"/>
      <c r="J14" s="160" t="s">
        <v>17</v>
      </c>
      <c r="K14" s="314" t="s">
        <v>18</v>
      </c>
      <c r="L14" s="315" t="s">
        <v>126</v>
      </c>
    </row>
    <row r="15" spans="1:14" s="89" customFormat="1" ht="24.75" customHeight="1">
      <c r="A15" s="313"/>
      <c r="B15" s="320"/>
      <c r="C15" s="313"/>
      <c r="D15" s="316"/>
      <c r="E15" s="160" t="s">
        <v>1253</v>
      </c>
      <c r="F15" s="160" t="s">
        <v>26</v>
      </c>
      <c r="G15" s="160" t="s">
        <v>1253</v>
      </c>
      <c r="H15" s="160" t="s">
        <v>26</v>
      </c>
      <c r="I15" s="160" t="s">
        <v>27</v>
      </c>
      <c r="J15" s="187">
        <f>BDI!E24</f>
        <v>0.2467571514357465</v>
      </c>
      <c r="K15" s="314"/>
      <c r="L15" s="316"/>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231</v>
      </c>
      <c r="C17" s="94"/>
      <c r="D17" s="95"/>
      <c r="E17" s="95"/>
      <c r="F17" s="95"/>
      <c r="G17" s="96">
        <f>G18+G44+G145+G149+G156+G244+G288+G320+G362+G385+G394+G420+G533</f>
        <v>0</v>
      </c>
      <c r="H17" s="96">
        <f t="shared" ref="H17:L17" si="0">H18+H44+H145+H149+H156+H244+H288+H320+H362+H385+H394+H420+H533</f>
        <v>0</v>
      </c>
      <c r="I17" s="96">
        <f>I18+I44+I145+I149+I156+I244+I288+I320+I362+I385+I394+I420+I533</f>
        <v>0</v>
      </c>
      <c r="J17" s="96">
        <f t="shared" si="0"/>
        <v>0</v>
      </c>
      <c r="K17" s="96">
        <f t="shared" si="0"/>
        <v>0</v>
      </c>
      <c r="L17" s="96" t="e">
        <f t="shared" si="0"/>
        <v>#DIV/0!</v>
      </c>
    </row>
    <row r="18" spans="1:14" s="38" customFormat="1" ht="30" customHeight="1">
      <c r="A18" s="116" t="s">
        <v>28</v>
      </c>
      <c r="B18" s="117" t="s">
        <v>399</v>
      </c>
      <c r="C18" s="118"/>
      <c r="D18" s="119"/>
      <c r="E18" s="119"/>
      <c r="F18" s="119"/>
      <c r="G18" s="120">
        <f t="shared" ref="G18:L18" si="1">SUM(G19:G43)</f>
        <v>0</v>
      </c>
      <c r="H18" s="120">
        <f t="shared" si="1"/>
        <v>0</v>
      </c>
      <c r="I18" s="120">
        <f t="shared" si="1"/>
        <v>0</v>
      </c>
      <c r="J18" s="120">
        <f t="shared" si="1"/>
        <v>0</v>
      </c>
      <c r="K18" s="120">
        <f t="shared" si="1"/>
        <v>0</v>
      </c>
      <c r="L18" s="120" t="e">
        <f t="shared" si="1"/>
        <v>#DIV/0!</v>
      </c>
    </row>
    <row r="19" spans="1:14" s="93" customFormat="1" ht="30" customHeight="1">
      <c r="A19" s="142" t="s">
        <v>1189</v>
      </c>
      <c r="B19" s="250" t="s">
        <v>1468</v>
      </c>
      <c r="C19" s="39" t="s">
        <v>1469</v>
      </c>
      <c r="D19" s="133">
        <v>5</v>
      </c>
      <c r="E19" s="106"/>
      <c r="F19" s="185"/>
      <c r="G19" s="40">
        <f>ROUND(D19*E19,2)</f>
        <v>0</v>
      </c>
      <c r="H19" s="40">
        <f>ROUND(D19*F19,2)</f>
        <v>0</v>
      </c>
      <c r="I19" s="40">
        <f>G19+H19</f>
        <v>0</v>
      </c>
      <c r="J19" s="40">
        <f t="shared" ref="J19:J42" si="2">ROUND($J$15*I19,2)</f>
        <v>0</v>
      </c>
      <c r="K19" s="40">
        <f>I19+J19</f>
        <v>0</v>
      </c>
      <c r="L19" s="92" t="e">
        <f t="shared" ref="L19:L43" si="3">K19/$K$1159*100</f>
        <v>#DIV/0!</v>
      </c>
      <c r="N19" s="184"/>
    </row>
    <row r="20" spans="1:14" s="38" customFormat="1" ht="30" customHeight="1">
      <c r="A20" s="142" t="s">
        <v>1190</v>
      </c>
      <c r="B20" s="250" t="s">
        <v>1470</v>
      </c>
      <c r="C20" s="39" t="s">
        <v>1469</v>
      </c>
      <c r="D20" s="133">
        <v>35</v>
      </c>
      <c r="E20" s="106"/>
      <c r="F20" s="185"/>
      <c r="G20" s="40">
        <f>ROUND(D20*E20,2)</f>
        <v>0</v>
      </c>
      <c r="H20" s="40">
        <f>ROUND(D20*F20,2)</f>
        <v>0</v>
      </c>
      <c r="I20" s="40">
        <f>G20+H20</f>
        <v>0</v>
      </c>
      <c r="J20" s="40">
        <f t="shared" si="2"/>
        <v>0</v>
      </c>
      <c r="K20" s="40">
        <f>I20+J20</f>
        <v>0</v>
      </c>
      <c r="L20" s="92" t="e">
        <f t="shared" si="3"/>
        <v>#DIV/0!</v>
      </c>
    </row>
    <row r="21" spans="1:14" s="38" customFormat="1" ht="30" customHeight="1">
      <c r="A21" s="142" t="s">
        <v>1191</v>
      </c>
      <c r="B21" s="250" t="s">
        <v>1471</v>
      </c>
      <c r="C21" s="39" t="s">
        <v>1472</v>
      </c>
      <c r="D21" s="133">
        <v>200</v>
      </c>
      <c r="E21" s="106"/>
      <c r="F21" s="185"/>
      <c r="G21" s="40">
        <f>ROUND(D21*E21,2)</f>
        <v>0</v>
      </c>
      <c r="H21" s="40">
        <f>ROUND(D21*F21,2)</f>
        <v>0</v>
      </c>
      <c r="I21" s="40">
        <f>G21+H21</f>
        <v>0</v>
      </c>
      <c r="J21" s="40">
        <f t="shared" si="2"/>
        <v>0</v>
      </c>
      <c r="K21" s="40">
        <f>I21+J21</f>
        <v>0</v>
      </c>
      <c r="L21" s="92" t="e">
        <f t="shared" si="3"/>
        <v>#DIV/0!</v>
      </c>
    </row>
    <row r="22" spans="1:14" s="38" customFormat="1" ht="30" customHeight="1">
      <c r="A22" s="142" t="s">
        <v>1192</v>
      </c>
      <c r="B22" s="250" t="s">
        <v>1473</v>
      </c>
      <c r="C22" s="39" t="s">
        <v>1474</v>
      </c>
      <c r="D22" s="133">
        <v>100</v>
      </c>
      <c r="E22" s="106"/>
      <c r="F22" s="185"/>
      <c r="G22" s="40">
        <f t="shared" ref="G22:G42" si="4">ROUND(D22*E22,2)</f>
        <v>0</v>
      </c>
      <c r="H22" s="40">
        <f t="shared" ref="H22:H42" si="5">ROUND(D22*F22,2)</f>
        <v>0</v>
      </c>
      <c r="I22" s="40">
        <f t="shared" ref="I22:I42" si="6">G22+H22</f>
        <v>0</v>
      </c>
      <c r="J22" s="40">
        <f t="shared" si="2"/>
        <v>0</v>
      </c>
      <c r="K22" s="40">
        <f t="shared" ref="K22:K42" si="7">I22+J22</f>
        <v>0</v>
      </c>
      <c r="L22" s="92" t="e">
        <f t="shared" si="3"/>
        <v>#DIV/0!</v>
      </c>
    </row>
    <row r="23" spans="1:14" s="38" customFormat="1" ht="30" customHeight="1">
      <c r="A23" s="142" t="s">
        <v>1193</v>
      </c>
      <c r="B23" s="250" t="s">
        <v>1475</v>
      </c>
      <c r="C23" s="39" t="s">
        <v>1476</v>
      </c>
      <c r="D23" s="133">
        <v>120</v>
      </c>
      <c r="E23" s="106"/>
      <c r="F23" s="185"/>
      <c r="G23" s="40">
        <f t="shared" si="4"/>
        <v>0</v>
      </c>
      <c r="H23" s="40">
        <f t="shared" si="5"/>
        <v>0</v>
      </c>
      <c r="I23" s="40">
        <f t="shared" si="6"/>
        <v>0</v>
      </c>
      <c r="J23" s="40">
        <f t="shared" si="2"/>
        <v>0</v>
      </c>
      <c r="K23" s="40">
        <f t="shared" si="7"/>
        <v>0</v>
      </c>
      <c r="L23" s="92" t="e">
        <f t="shared" si="3"/>
        <v>#DIV/0!</v>
      </c>
    </row>
    <row r="24" spans="1:14" s="38" customFormat="1" ht="44.25" customHeight="1">
      <c r="A24" s="142" t="s">
        <v>1194</v>
      </c>
      <c r="B24" s="250" t="s">
        <v>1477</v>
      </c>
      <c r="C24" s="39" t="s">
        <v>1478</v>
      </c>
      <c r="D24" s="133">
        <v>120</v>
      </c>
      <c r="E24" s="106"/>
      <c r="F24" s="185"/>
      <c r="G24" s="40">
        <f t="shared" si="4"/>
        <v>0</v>
      </c>
      <c r="H24" s="40">
        <f t="shared" si="5"/>
        <v>0</v>
      </c>
      <c r="I24" s="40">
        <f t="shared" si="6"/>
        <v>0</v>
      </c>
      <c r="J24" s="40">
        <f t="shared" si="2"/>
        <v>0</v>
      </c>
      <c r="K24" s="40">
        <f t="shared" si="7"/>
        <v>0</v>
      </c>
      <c r="L24" s="92" t="e">
        <f t="shared" si="3"/>
        <v>#DIV/0!</v>
      </c>
    </row>
    <row r="25" spans="1:14" s="38" customFormat="1" ht="30" customHeight="1">
      <c r="A25" s="142" t="s">
        <v>1195</v>
      </c>
      <c r="B25" s="250" t="s">
        <v>1479</v>
      </c>
      <c r="C25" s="39" t="s">
        <v>1480</v>
      </c>
      <c r="D25" s="133">
        <v>10</v>
      </c>
      <c r="E25" s="106"/>
      <c r="F25" s="185"/>
      <c r="G25" s="40">
        <f t="shared" si="4"/>
        <v>0</v>
      </c>
      <c r="H25" s="40">
        <f t="shared" si="5"/>
        <v>0</v>
      </c>
      <c r="I25" s="40">
        <f t="shared" si="6"/>
        <v>0</v>
      </c>
      <c r="J25" s="40">
        <f t="shared" si="2"/>
        <v>0</v>
      </c>
      <c r="K25" s="40">
        <f t="shared" si="7"/>
        <v>0</v>
      </c>
      <c r="L25" s="92" t="e">
        <f t="shared" si="3"/>
        <v>#DIV/0!</v>
      </c>
    </row>
    <row r="26" spans="1:14" s="38" customFormat="1" ht="30" customHeight="1">
      <c r="A26" s="142" t="s">
        <v>1196</v>
      </c>
      <c r="B26" s="250" t="s">
        <v>1481</v>
      </c>
      <c r="C26" s="39" t="s">
        <v>1480</v>
      </c>
      <c r="D26" s="133">
        <v>1</v>
      </c>
      <c r="E26" s="106"/>
      <c r="F26" s="185"/>
      <c r="G26" s="40">
        <f t="shared" si="4"/>
        <v>0</v>
      </c>
      <c r="H26" s="40">
        <f t="shared" si="5"/>
        <v>0</v>
      </c>
      <c r="I26" s="40">
        <f t="shared" si="6"/>
        <v>0</v>
      </c>
      <c r="J26" s="40">
        <f t="shared" si="2"/>
        <v>0</v>
      </c>
      <c r="K26" s="40">
        <f t="shared" si="7"/>
        <v>0</v>
      </c>
      <c r="L26" s="92" t="e">
        <f t="shared" si="3"/>
        <v>#DIV/0!</v>
      </c>
    </row>
    <row r="27" spans="1:14" s="38" customFormat="1" ht="30" customHeight="1">
      <c r="A27" s="142" t="s">
        <v>1197</v>
      </c>
      <c r="B27" s="250" t="s">
        <v>1482</v>
      </c>
      <c r="C27" s="39" t="s">
        <v>1480</v>
      </c>
      <c r="D27" s="133">
        <v>1</v>
      </c>
      <c r="E27" s="106"/>
      <c r="F27" s="185"/>
      <c r="G27" s="40">
        <f t="shared" si="4"/>
        <v>0</v>
      </c>
      <c r="H27" s="40">
        <f t="shared" si="5"/>
        <v>0</v>
      </c>
      <c r="I27" s="40">
        <f t="shared" si="6"/>
        <v>0</v>
      </c>
      <c r="J27" s="40">
        <f t="shared" si="2"/>
        <v>0</v>
      </c>
      <c r="K27" s="40">
        <f t="shared" si="7"/>
        <v>0</v>
      </c>
      <c r="L27" s="92" t="e">
        <f t="shared" si="3"/>
        <v>#DIV/0!</v>
      </c>
    </row>
    <row r="28" spans="1:14" s="38" customFormat="1" ht="30" customHeight="1">
      <c r="A28" s="142" t="s">
        <v>1198</v>
      </c>
      <c r="B28" s="250" t="s">
        <v>1483</v>
      </c>
      <c r="C28" s="39" t="s">
        <v>1472</v>
      </c>
      <c r="D28" s="133">
        <v>1000</v>
      </c>
      <c r="E28" s="106"/>
      <c r="F28" s="185"/>
      <c r="G28" s="40">
        <f t="shared" si="4"/>
        <v>0</v>
      </c>
      <c r="H28" s="40">
        <f t="shared" si="5"/>
        <v>0</v>
      </c>
      <c r="I28" s="40">
        <f t="shared" si="6"/>
        <v>0</v>
      </c>
      <c r="J28" s="40">
        <f t="shared" si="2"/>
        <v>0</v>
      </c>
      <c r="K28" s="40">
        <f t="shared" si="7"/>
        <v>0</v>
      </c>
      <c r="L28" s="92" t="e">
        <f t="shared" si="3"/>
        <v>#DIV/0!</v>
      </c>
    </row>
    <row r="29" spans="1:14" s="38" customFormat="1" ht="30" customHeight="1">
      <c r="A29" s="142" t="s">
        <v>1199</v>
      </c>
      <c r="B29" s="250" t="s">
        <v>1484</v>
      </c>
      <c r="C29" s="39" t="s">
        <v>1485</v>
      </c>
      <c r="D29" s="133">
        <v>360</v>
      </c>
      <c r="E29" s="106"/>
      <c r="F29" s="185"/>
      <c r="G29" s="40">
        <f t="shared" si="4"/>
        <v>0</v>
      </c>
      <c r="H29" s="40">
        <f t="shared" si="5"/>
        <v>0</v>
      </c>
      <c r="I29" s="40">
        <f t="shared" si="6"/>
        <v>0</v>
      </c>
      <c r="J29" s="40">
        <f t="shared" si="2"/>
        <v>0</v>
      </c>
      <c r="K29" s="40">
        <f t="shared" si="7"/>
        <v>0</v>
      </c>
      <c r="L29" s="92" t="e">
        <f t="shared" si="3"/>
        <v>#DIV/0!</v>
      </c>
    </row>
    <row r="30" spans="1:14" s="38" customFormat="1" ht="30" customHeight="1">
      <c r="A30" s="142" t="s">
        <v>1200</v>
      </c>
      <c r="B30" s="250" t="s">
        <v>1486</v>
      </c>
      <c r="C30" s="39" t="s">
        <v>1487</v>
      </c>
      <c r="D30" s="133">
        <v>2</v>
      </c>
      <c r="E30" s="106"/>
      <c r="F30" s="185"/>
      <c r="G30" s="40">
        <f t="shared" si="4"/>
        <v>0</v>
      </c>
      <c r="H30" s="40">
        <f t="shared" si="5"/>
        <v>0</v>
      </c>
      <c r="I30" s="40">
        <f t="shared" si="6"/>
        <v>0</v>
      </c>
      <c r="J30" s="40">
        <f t="shared" si="2"/>
        <v>0</v>
      </c>
      <c r="K30" s="40">
        <f t="shared" si="7"/>
        <v>0</v>
      </c>
      <c r="L30" s="92" t="e">
        <f t="shared" si="3"/>
        <v>#DIV/0!</v>
      </c>
    </row>
    <row r="31" spans="1:14" s="38" customFormat="1" ht="30" customHeight="1">
      <c r="A31" s="142" t="s">
        <v>1201</v>
      </c>
      <c r="B31" s="250" t="s">
        <v>1488</v>
      </c>
      <c r="C31" s="39" t="s">
        <v>1487</v>
      </c>
      <c r="D31" s="133">
        <v>2</v>
      </c>
      <c r="E31" s="106"/>
      <c r="F31" s="185"/>
      <c r="G31" s="40">
        <f t="shared" si="4"/>
        <v>0</v>
      </c>
      <c r="H31" s="40">
        <f t="shared" si="5"/>
        <v>0</v>
      </c>
      <c r="I31" s="40">
        <f t="shared" si="6"/>
        <v>0</v>
      </c>
      <c r="J31" s="40">
        <f t="shared" si="2"/>
        <v>0</v>
      </c>
      <c r="K31" s="40">
        <f t="shared" si="7"/>
        <v>0</v>
      </c>
      <c r="L31" s="92" t="e">
        <f t="shared" si="3"/>
        <v>#DIV/0!</v>
      </c>
    </row>
    <row r="32" spans="1:14" s="38" customFormat="1" ht="30" customHeight="1">
      <c r="A32" s="142" t="s">
        <v>1202</v>
      </c>
      <c r="B32" s="250" t="s">
        <v>1489</v>
      </c>
      <c r="C32" s="39" t="s">
        <v>1487</v>
      </c>
      <c r="D32" s="133">
        <v>10</v>
      </c>
      <c r="E32" s="106"/>
      <c r="F32" s="185"/>
      <c r="G32" s="40">
        <f t="shared" si="4"/>
        <v>0</v>
      </c>
      <c r="H32" s="40">
        <f t="shared" si="5"/>
        <v>0</v>
      </c>
      <c r="I32" s="40">
        <f t="shared" si="6"/>
        <v>0</v>
      </c>
      <c r="J32" s="40">
        <f t="shared" si="2"/>
        <v>0</v>
      </c>
      <c r="K32" s="40">
        <f t="shared" si="7"/>
        <v>0</v>
      </c>
      <c r="L32" s="92" t="e">
        <f t="shared" si="3"/>
        <v>#DIV/0!</v>
      </c>
    </row>
    <row r="33" spans="1:12" s="38" customFormat="1" ht="30" customHeight="1">
      <c r="A33" s="142" t="s">
        <v>1203</v>
      </c>
      <c r="B33" s="250" t="s">
        <v>1490</v>
      </c>
      <c r="C33" s="39" t="s">
        <v>1487</v>
      </c>
      <c r="D33" s="133">
        <v>15</v>
      </c>
      <c r="E33" s="106"/>
      <c r="F33" s="185"/>
      <c r="G33" s="40">
        <f t="shared" si="4"/>
        <v>0</v>
      </c>
      <c r="H33" s="40">
        <f t="shared" si="5"/>
        <v>0</v>
      </c>
      <c r="I33" s="40">
        <f t="shared" si="6"/>
        <v>0</v>
      </c>
      <c r="J33" s="40">
        <f t="shared" si="2"/>
        <v>0</v>
      </c>
      <c r="K33" s="40">
        <f t="shared" si="7"/>
        <v>0</v>
      </c>
      <c r="L33" s="92" t="e">
        <f t="shared" si="3"/>
        <v>#DIV/0!</v>
      </c>
    </row>
    <row r="34" spans="1:12" s="38" customFormat="1" ht="30" customHeight="1">
      <c r="A34" s="142" t="s">
        <v>1204</v>
      </c>
      <c r="B34" s="250" t="s">
        <v>1491</v>
      </c>
      <c r="C34" s="39" t="s">
        <v>1487</v>
      </c>
      <c r="D34" s="133">
        <v>15</v>
      </c>
      <c r="E34" s="106"/>
      <c r="F34" s="185"/>
      <c r="G34" s="40">
        <f t="shared" si="4"/>
        <v>0</v>
      </c>
      <c r="H34" s="40">
        <f t="shared" si="5"/>
        <v>0</v>
      </c>
      <c r="I34" s="40">
        <f t="shared" si="6"/>
        <v>0</v>
      </c>
      <c r="J34" s="40">
        <f t="shared" si="2"/>
        <v>0</v>
      </c>
      <c r="K34" s="40">
        <f t="shared" si="7"/>
        <v>0</v>
      </c>
      <c r="L34" s="92" t="e">
        <f t="shared" si="3"/>
        <v>#DIV/0!</v>
      </c>
    </row>
    <row r="35" spans="1:12" s="38" customFormat="1" ht="30" customHeight="1">
      <c r="A35" s="142" t="s">
        <v>1205</v>
      </c>
      <c r="B35" s="250" t="s">
        <v>1492</v>
      </c>
      <c r="C35" s="39" t="s">
        <v>1478</v>
      </c>
      <c r="D35" s="133">
        <v>5</v>
      </c>
      <c r="E35" s="106"/>
      <c r="F35" s="185"/>
      <c r="G35" s="40">
        <f t="shared" si="4"/>
        <v>0</v>
      </c>
      <c r="H35" s="40">
        <f t="shared" si="5"/>
        <v>0</v>
      </c>
      <c r="I35" s="40">
        <f t="shared" si="6"/>
        <v>0</v>
      </c>
      <c r="J35" s="40">
        <f t="shared" si="2"/>
        <v>0</v>
      </c>
      <c r="K35" s="40">
        <f t="shared" si="7"/>
        <v>0</v>
      </c>
      <c r="L35" s="92" t="e">
        <f t="shared" si="3"/>
        <v>#DIV/0!</v>
      </c>
    </row>
    <row r="36" spans="1:12" s="38" customFormat="1" ht="30" customHeight="1">
      <c r="A36" s="142" t="s">
        <v>1206</v>
      </c>
      <c r="B36" s="250" t="s">
        <v>1493</v>
      </c>
      <c r="C36" s="39" t="s">
        <v>1472</v>
      </c>
      <c r="D36" s="133">
        <v>10</v>
      </c>
      <c r="E36" s="106"/>
      <c r="F36" s="185"/>
      <c r="G36" s="40">
        <f t="shared" ref="G36" si="8">ROUND(D36*E36,2)</f>
        <v>0</v>
      </c>
      <c r="H36" s="40">
        <f t="shared" ref="H36" si="9">ROUND(D36*F36,2)</f>
        <v>0</v>
      </c>
      <c r="I36" s="40">
        <f t="shared" ref="I36" si="10">G36+H36</f>
        <v>0</v>
      </c>
      <c r="J36" s="40">
        <f t="shared" ref="J36" si="11">ROUND($J$15*I36,2)</f>
        <v>0</v>
      </c>
      <c r="K36" s="40">
        <f t="shared" ref="K36" si="12">I36+J36</f>
        <v>0</v>
      </c>
      <c r="L36" s="92" t="e">
        <f t="shared" si="3"/>
        <v>#DIV/0!</v>
      </c>
    </row>
    <row r="37" spans="1:12" s="93" customFormat="1" ht="30" customHeight="1">
      <c r="A37" s="142" t="s">
        <v>1207</v>
      </c>
      <c r="B37" s="250" t="s">
        <v>1494</v>
      </c>
      <c r="C37" s="39" t="s">
        <v>1469</v>
      </c>
      <c r="D37" s="133">
        <v>2</v>
      </c>
      <c r="E37" s="106"/>
      <c r="F37" s="185"/>
      <c r="G37" s="40">
        <f t="shared" si="4"/>
        <v>0</v>
      </c>
      <c r="H37" s="40">
        <f t="shared" si="5"/>
        <v>0</v>
      </c>
      <c r="I37" s="40">
        <f t="shared" si="6"/>
        <v>0</v>
      </c>
      <c r="J37" s="40">
        <f t="shared" si="2"/>
        <v>0</v>
      </c>
      <c r="K37" s="40">
        <f t="shared" si="7"/>
        <v>0</v>
      </c>
      <c r="L37" s="92" t="e">
        <f t="shared" si="3"/>
        <v>#DIV/0!</v>
      </c>
    </row>
    <row r="38" spans="1:12" s="38" customFormat="1" ht="30" customHeight="1">
      <c r="A38" s="142" t="s">
        <v>1208</v>
      </c>
      <c r="B38" s="250" t="s">
        <v>1495</v>
      </c>
      <c r="C38" s="39" t="s">
        <v>1478</v>
      </c>
      <c r="D38" s="133">
        <v>1000</v>
      </c>
      <c r="E38" s="106"/>
      <c r="F38" s="185"/>
      <c r="G38" s="40">
        <f t="shared" si="4"/>
        <v>0</v>
      </c>
      <c r="H38" s="40">
        <f t="shared" si="5"/>
        <v>0</v>
      </c>
      <c r="I38" s="40">
        <f t="shared" si="6"/>
        <v>0</v>
      </c>
      <c r="J38" s="40">
        <f t="shared" si="2"/>
        <v>0</v>
      </c>
      <c r="K38" s="40">
        <f t="shared" si="7"/>
        <v>0</v>
      </c>
      <c r="L38" s="92" t="e">
        <f t="shared" si="3"/>
        <v>#DIV/0!</v>
      </c>
    </row>
    <row r="39" spans="1:12" s="38" customFormat="1" ht="30" customHeight="1">
      <c r="A39" s="142" t="s">
        <v>1209</v>
      </c>
      <c r="B39" s="250" t="s">
        <v>1496</v>
      </c>
      <c r="C39" s="39" t="s">
        <v>1472</v>
      </c>
      <c r="D39" s="133">
        <v>20</v>
      </c>
      <c r="E39" s="106"/>
      <c r="F39" s="185"/>
      <c r="G39" s="40">
        <f t="shared" si="4"/>
        <v>0</v>
      </c>
      <c r="H39" s="40">
        <f t="shared" si="5"/>
        <v>0</v>
      </c>
      <c r="I39" s="40">
        <f t="shared" si="6"/>
        <v>0</v>
      </c>
      <c r="J39" s="40">
        <f t="shared" si="2"/>
        <v>0</v>
      </c>
      <c r="K39" s="40">
        <f t="shared" si="7"/>
        <v>0</v>
      </c>
      <c r="L39" s="92" t="e">
        <f t="shared" si="3"/>
        <v>#DIV/0!</v>
      </c>
    </row>
    <row r="40" spans="1:12" s="38" customFormat="1" ht="30" customHeight="1">
      <c r="A40" s="142" t="s">
        <v>1210</v>
      </c>
      <c r="B40" s="250" t="s">
        <v>1497</v>
      </c>
      <c r="C40" s="39" t="s">
        <v>1498</v>
      </c>
      <c r="D40" s="176">
        <v>20</v>
      </c>
      <c r="E40" s="106"/>
      <c r="F40" s="185"/>
      <c r="G40" s="40">
        <f t="shared" si="4"/>
        <v>0</v>
      </c>
      <c r="H40" s="40">
        <f t="shared" si="5"/>
        <v>0</v>
      </c>
      <c r="I40" s="40">
        <f t="shared" si="6"/>
        <v>0</v>
      </c>
      <c r="J40" s="40">
        <f t="shared" si="2"/>
        <v>0</v>
      </c>
      <c r="K40" s="40">
        <f t="shared" si="7"/>
        <v>0</v>
      </c>
      <c r="L40" s="92" t="e">
        <f t="shared" si="3"/>
        <v>#DIV/0!</v>
      </c>
    </row>
    <row r="41" spans="1:12" s="38" customFormat="1" ht="36" customHeight="1">
      <c r="A41" s="188" t="s">
        <v>1211</v>
      </c>
      <c r="B41" s="250" t="s">
        <v>1499</v>
      </c>
      <c r="C41" s="39" t="s">
        <v>1487</v>
      </c>
      <c r="D41" s="176">
        <v>60</v>
      </c>
      <c r="E41" s="106"/>
      <c r="F41" s="185"/>
      <c r="G41" s="40">
        <f t="shared" si="4"/>
        <v>0</v>
      </c>
      <c r="H41" s="40">
        <f t="shared" si="5"/>
        <v>0</v>
      </c>
      <c r="I41" s="40">
        <f t="shared" si="6"/>
        <v>0</v>
      </c>
      <c r="J41" s="40">
        <f t="shared" si="2"/>
        <v>0</v>
      </c>
      <c r="K41" s="40">
        <f t="shared" si="7"/>
        <v>0</v>
      </c>
      <c r="L41" s="92" t="e">
        <f t="shared" si="3"/>
        <v>#DIV/0!</v>
      </c>
    </row>
    <row r="42" spans="1:12" s="38" customFormat="1" ht="36" customHeight="1">
      <c r="A42" s="188" t="s">
        <v>1212</v>
      </c>
      <c r="B42" s="250" t="s">
        <v>1500</v>
      </c>
      <c r="C42" s="39" t="s">
        <v>1487</v>
      </c>
      <c r="D42" s="176">
        <v>40</v>
      </c>
      <c r="E42" s="106"/>
      <c r="F42" s="185"/>
      <c r="G42" s="40">
        <f t="shared" si="4"/>
        <v>0</v>
      </c>
      <c r="H42" s="40">
        <f t="shared" si="5"/>
        <v>0</v>
      </c>
      <c r="I42" s="40">
        <f t="shared" si="6"/>
        <v>0</v>
      </c>
      <c r="J42" s="40">
        <f t="shared" si="2"/>
        <v>0</v>
      </c>
      <c r="K42" s="40">
        <f t="shared" si="7"/>
        <v>0</v>
      </c>
      <c r="L42" s="92" t="e">
        <f t="shared" si="3"/>
        <v>#DIV/0!</v>
      </c>
    </row>
    <row r="43" spans="1:12" s="38" customFormat="1" ht="36" customHeight="1">
      <c r="A43" s="188" t="s">
        <v>1239</v>
      </c>
      <c r="B43" s="250" t="s">
        <v>1501</v>
      </c>
      <c r="C43" s="39" t="s">
        <v>1487</v>
      </c>
      <c r="D43" s="176">
        <v>40</v>
      </c>
      <c r="E43" s="106"/>
      <c r="F43" s="185"/>
      <c r="G43" s="40">
        <f t="shared" ref="G43" si="13">ROUND(D43*E43,2)</f>
        <v>0</v>
      </c>
      <c r="H43" s="40">
        <f t="shared" ref="H43" si="14">ROUND(D43*F43,2)</f>
        <v>0</v>
      </c>
      <c r="I43" s="40">
        <f t="shared" ref="I43" si="15">G43+H43</f>
        <v>0</v>
      </c>
      <c r="J43" s="40">
        <f t="shared" ref="J43" si="16">ROUND($J$15*I43,2)</f>
        <v>0</v>
      </c>
      <c r="K43" s="40">
        <f t="shared" ref="K43" si="17">I43+J43</f>
        <v>0</v>
      </c>
      <c r="L43" s="92" t="e">
        <f t="shared" si="3"/>
        <v>#DIV/0!</v>
      </c>
    </row>
    <row r="44" spans="1:12" s="38" customFormat="1" ht="30" customHeight="1">
      <c r="A44" s="116" t="s">
        <v>29</v>
      </c>
      <c r="B44" s="117" t="s">
        <v>34</v>
      </c>
      <c r="C44" s="118"/>
      <c r="D44" s="119"/>
      <c r="E44" s="118"/>
      <c r="F44" s="119"/>
      <c r="G44" s="120">
        <f t="shared" ref="G44:L44" si="18">SUM(G45:G144)/2</f>
        <v>0</v>
      </c>
      <c r="H44" s="120">
        <f t="shared" si="18"/>
        <v>0</v>
      </c>
      <c r="I44" s="120">
        <f t="shared" si="18"/>
        <v>0</v>
      </c>
      <c r="J44" s="120">
        <f t="shared" si="18"/>
        <v>0</v>
      </c>
      <c r="K44" s="120">
        <f t="shared" si="18"/>
        <v>0</v>
      </c>
      <c r="L44" s="120" t="e">
        <f t="shared" si="18"/>
        <v>#DIV/0!</v>
      </c>
    </row>
    <row r="45" spans="1:12" s="38" customFormat="1" ht="30" customHeight="1">
      <c r="A45" s="179" t="s">
        <v>401</v>
      </c>
      <c r="B45" s="158" t="s">
        <v>198</v>
      </c>
      <c r="C45" s="130"/>
      <c r="D45" s="130"/>
      <c r="E45" s="130"/>
      <c r="F45" s="130"/>
      <c r="G45" s="174">
        <f t="shared" ref="G45:L45" si="19">SUM(G46:G63)</f>
        <v>0</v>
      </c>
      <c r="H45" s="174">
        <f t="shared" si="19"/>
        <v>0</v>
      </c>
      <c r="I45" s="174">
        <f t="shared" si="19"/>
        <v>0</v>
      </c>
      <c r="J45" s="174">
        <f t="shared" si="19"/>
        <v>0</v>
      </c>
      <c r="K45" s="174">
        <f t="shared" si="19"/>
        <v>0</v>
      </c>
      <c r="L45" s="174" t="e">
        <f t="shared" si="19"/>
        <v>#DIV/0!</v>
      </c>
    </row>
    <row r="46" spans="1:12" s="93" customFormat="1" ht="30" customHeight="1">
      <c r="A46" s="142" t="s">
        <v>402</v>
      </c>
      <c r="B46" s="250" t="s">
        <v>1502</v>
      </c>
      <c r="C46" s="39" t="s">
        <v>1503</v>
      </c>
      <c r="D46" s="133">
        <v>10</v>
      </c>
      <c r="E46" s="106"/>
      <c r="F46" s="185"/>
      <c r="G46" s="40">
        <f t="shared" ref="G46:G63" si="20">ROUND(D46*E46,2)</f>
        <v>0</v>
      </c>
      <c r="H46" s="40">
        <f t="shared" ref="H46:H63" si="21">ROUND(D46*F46,2)</f>
        <v>0</v>
      </c>
      <c r="I46" s="40">
        <f t="shared" ref="I46:I63" si="22">G46+H46</f>
        <v>0</v>
      </c>
      <c r="J46" s="40">
        <f t="shared" ref="J46:J63" si="23">ROUND($J$15*I46,2)</f>
        <v>0</v>
      </c>
      <c r="K46" s="40">
        <f t="shared" ref="K46:K63" si="24">I46+J46</f>
        <v>0</v>
      </c>
      <c r="L46" s="92" t="e">
        <f t="shared" ref="L46:L63" si="25">K46/$K$1159*100</f>
        <v>#DIV/0!</v>
      </c>
    </row>
    <row r="47" spans="1:12" s="38" customFormat="1" ht="30" customHeight="1">
      <c r="A47" s="142" t="s">
        <v>403</v>
      </c>
      <c r="B47" s="250" t="s">
        <v>1504</v>
      </c>
      <c r="C47" s="39" t="s">
        <v>1472</v>
      </c>
      <c r="D47" s="133">
        <v>50</v>
      </c>
      <c r="E47" s="106"/>
      <c r="F47" s="185"/>
      <c r="G47" s="40">
        <f t="shared" si="20"/>
        <v>0</v>
      </c>
      <c r="H47" s="40">
        <f t="shared" si="21"/>
        <v>0</v>
      </c>
      <c r="I47" s="40">
        <f t="shared" si="22"/>
        <v>0</v>
      </c>
      <c r="J47" s="40">
        <f t="shared" si="23"/>
        <v>0</v>
      </c>
      <c r="K47" s="40">
        <f t="shared" si="24"/>
        <v>0</v>
      </c>
      <c r="L47" s="92" t="e">
        <f t="shared" si="25"/>
        <v>#DIV/0!</v>
      </c>
    </row>
    <row r="48" spans="1:12" s="38" customFormat="1" ht="30" customHeight="1">
      <c r="A48" s="142" t="s">
        <v>404</v>
      </c>
      <c r="B48" s="250" t="s">
        <v>1505</v>
      </c>
      <c r="C48" s="39" t="s">
        <v>1503</v>
      </c>
      <c r="D48" s="133">
        <v>10</v>
      </c>
      <c r="E48" s="106"/>
      <c r="F48" s="185"/>
      <c r="G48" s="40">
        <f t="shared" si="20"/>
        <v>0</v>
      </c>
      <c r="H48" s="40">
        <f t="shared" si="21"/>
        <v>0</v>
      </c>
      <c r="I48" s="40">
        <f t="shared" si="22"/>
        <v>0</v>
      </c>
      <c r="J48" s="40">
        <f t="shared" si="23"/>
        <v>0</v>
      </c>
      <c r="K48" s="40">
        <f t="shared" si="24"/>
        <v>0</v>
      </c>
      <c r="L48" s="92" t="e">
        <f t="shared" si="25"/>
        <v>#DIV/0!</v>
      </c>
    </row>
    <row r="49" spans="1:12" s="38" customFormat="1" ht="30" customHeight="1">
      <c r="A49" s="142" t="s">
        <v>405</v>
      </c>
      <c r="B49" s="250" t="s">
        <v>1506</v>
      </c>
      <c r="C49" s="39" t="s">
        <v>1503</v>
      </c>
      <c r="D49" s="133">
        <v>10</v>
      </c>
      <c r="E49" s="106"/>
      <c r="F49" s="185"/>
      <c r="G49" s="40">
        <f t="shared" si="20"/>
        <v>0</v>
      </c>
      <c r="H49" s="40">
        <f t="shared" si="21"/>
        <v>0</v>
      </c>
      <c r="I49" s="40">
        <f t="shared" si="22"/>
        <v>0</v>
      </c>
      <c r="J49" s="40">
        <f t="shared" si="23"/>
        <v>0</v>
      </c>
      <c r="K49" s="40">
        <f t="shared" si="24"/>
        <v>0</v>
      </c>
      <c r="L49" s="92" t="e">
        <f t="shared" si="25"/>
        <v>#DIV/0!</v>
      </c>
    </row>
    <row r="50" spans="1:12" s="38" customFormat="1" ht="30" customHeight="1">
      <c r="A50" s="142" t="s">
        <v>406</v>
      </c>
      <c r="B50" s="250" t="s">
        <v>1507</v>
      </c>
      <c r="C50" s="39" t="s">
        <v>1503</v>
      </c>
      <c r="D50" s="133">
        <v>10</v>
      </c>
      <c r="E50" s="106"/>
      <c r="F50" s="185"/>
      <c r="G50" s="40">
        <f t="shared" si="20"/>
        <v>0</v>
      </c>
      <c r="H50" s="40">
        <f t="shared" si="21"/>
        <v>0</v>
      </c>
      <c r="I50" s="40">
        <f t="shared" si="22"/>
        <v>0</v>
      </c>
      <c r="J50" s="40">
        <f t="shared" si="23"/>
        <v>0</v>
      </c>
      <c r="K50" s="40">
        <f t="shared" si="24"/>
        <v>0</v>
      </c>
      <c r="L50" s="92" t="e">
        <f t="shared" si="25"/>
        <v>#DIV/0!</v>
      </c>
    </row>
    <row r="51" spans="1:12" s="38" customFormat="1" ht="30" customHeight="1">
      <c r="A51" s="142" t="s">
        <v>407</v>
      </c>
      <c r="B51" s="250" t="s">
        <v>1508</v>
      </c>
      <c r="C51" s="39" t="s">
        <v>1503</v>
      </c>
      <c r="D51" s="133">
        <v>10</v>
      </c>
      <c r="E51" s="106"/>
      <c r="F51" s="185"/>
      <c r="G51" s="40">
        <f t="shared" si="20"/>
        <v>0</v>
      </c>
      <c r="H51" s="40">
        <f t="shared" si="21"/>
        <v>0</v>
      </c>
      <c r="I51" s="40">
        <f t="shared" si="22"/>
        <v>0</v>
      </c>
      <c r="J51" s="40">
        <f t="shared" si="23"/>
        <v>0</v>
      </c>
      <c r="K51" s="40">
        <f t="shared" si="24"/>
        <v>0</v>
      </c>
      <c r="L51" s="92" t="e">
        <f t="shared" si="25"/>
        <v>#DIV/0!</v>
      </c>
    </row>
    <row r="52" spans="1:12" s="38" customFormat="1" ht="30" customHeight="1">
      <c r="A52" s="142" t="s">
        <v>408</v>
      </c>
      <c r="B52" s="250" t="s">
        <v>1509</v>
      </c>
      <c r="C52" s="39" t="s">
        <v>1503</v>
      </c>
      <c r="D52" s="133">
        <v>10</v>
      </c>
      <c r="E52" s="106"/>
      <c r="F52" s="185"/>
      <c r="G52" s="40">
        <f t="shared" si="20"/>
        <v>0</v>
      </c>
      <c r="H52" s="40">
        <f t="shared" si="21"/>
        <v>0</v>
      </c>
      <c r="I52" s="40">
        <f t="shared" si="22"/>
        <v>0</v>
      </c>
      <c r="J52" s="40">
        <f t="shared" si="23"/>
        <v>0</v>
      </c>
      <c r="K52" s="40">
        <f t="shared" si="24"/>
        <v>0</v>
      </c>
      <c r="L52" s="92" t="e">
        <f t="shared" si="25"/>
        <v>#DIV/0!</v>
      </c>
    </row>
    <row r="53" spans="1:12" s="38" customFormat="1" ht="30" customHeight="1">
      <c r="A53" s="142" t="s">
        <v>409</v>
      </c>
      <c r="B53" s="250" t="s">
        <v>1510</v>
      </c>
      <c r="C53" s="39" t="s">
        <v>1472</v>
      </c>
      <c r="D53" s="133">
        <v>100</v>
      </c>
      <c r="E53" s="106"/>
      <c r="F53" s="185"/>
      <c r="G53" s="40">
        <f t="shared" si="20"/>
        <v>0</v>
      </c>
      <c r="H53" s="40">
        <f t="shared" si="21"/>
        <v>0</v>
      </c>
      <c r="I53" s="40">
        <f t="shared" si="22"/>
        <v>0</v>
      </c>
      <c r="J53" s="40">
        <f t="shared" si="23"/>
        <v>0</v>
      </c>
      <c r="K53" s="40">
        <f t="shared" si="24"/>
        <v>0</v>
      </c>
      <c r="L53" s="92" t="e">
        <f t="shared" si="25"/>
        <v>#DIV/0!</v>
      </c>
    </row>
    <row r="54" spans="1:12" s="38" customFormat="1" ht="30" customHeight="1">
      <c r="A54" s="142" t="s">
        <v>410</v>
      </c>
      <c r="B54" s="250" t="s">
        <v>1511</v>
      </c>
      <c r="C54" s="39" t="s">
        <v>1512</v>
      </c>
      <c r="D54" s="128">
        <v>100</v>
      </c>
      <c r="E54" s="106"/>
      <c r="F54" s="185"/>
      <c r="G54" s="40">
        <f t="shared" si="20"/>
        <v>0</v>
      </c>
      <c r="H54" s="40">
        <f t="shared" si="21"/>
        <v>0</v>
      </c>
      <c r="I54" s="40">
        <f t="shared" si="22"/>
        <v>0</v>
      </c>
      <c r="J54" s="40">
        <f t="shared" si="23"/>
        <v>0</v>
      </c>
      <c r="K54" s="40">
        <f t="shared" si="24"/>
        <v>0</v>
      </c>
      <c r="L54" s="92" t="e">
        <f t="shared" si="25"/>
        <v>#DIV/0!</v>
      </c>
    </row>
    <row r="55" spans="1:12" s="38" customFormat="1" ht="30" customHeight="1">
      <c r="A55" s="142" t="s">
        <v>411</v>
      </c>
      <c r="B55" s="250" t="s">
        <v>1513</v>
      </c>
      <c r="C55" s="39" t="s">
        <v>1469</v>
      </c>
      <c r="D55" s="133">
        <v>20</v>
      </c>
      <c r="E55" s="106"/>
      <c r="F55" s="185"/>
      <c r="G55" s="40">
        <f t="shared" si="20"/>
        <v>0</v>
      </c>
      <c r="H55" s="40">
        <f t="shared" si="21"/>
        <v>0</v>
      </c>
      <c r="I55" s="40">
        <f t="shared" si="22"/>
        <v>0</v>
      </c>
      <c r="J55" s="40">
        <f t="shared" si="23"/>
        <v>0</v>
      </c>
      <c r="K55" s="40">
        <f t="shared" si="24"/>
        <v>0</v>
      </c>
      <c r="L55" s="92" t="e">
        <f t="shared" si="25"/>
        <v>#DIV/0!</v>
      </c>
    </row>
    <row r="56" spans="1:12" s="38" customFormat="1" ht="30" customHeight="1">
      <c r="A56" s="142" t="s">
        <v>412</v>
      </c>
      <c r="B56" s="250" t="s">
        <v>1514</v>
      </c>
      <c r="C56" s="39" t="s">
        <v>1469</v>
      </c>
      <c r="D56" s="133">
        <v>20</v>
      </c>
      <c r="E56" s="106"/>
      <c r="F56" s="185"/>
      <c r="G56" s="40">
        <f t="shared" si="20"/>
        <v>0</v>
      </c>
      <c r="H56" s="40">
        <f t="shared" si="21"/>
        <v>0</v>
      </c>
      <c r="I56" s="40">
        <f t="shared" si="22"/>
        <v>0</v>
      </c>
      <c r="J56" s="40">
        <f t="shared" si="23"/>
        <v>0</v>
      </c>
      <c r="K56" s="40">
        <f t="shared" si="24"/>
        <v>0</v>
      </c>
      <c r="L56" s="92" t="e">
        <f t="shared" si="25"/>
        <v>#DIV/0!</v>
      </c>
    </row>
    <row r="57" spans="1:12" s="38" customFormat="1" ht="30" customHeight="1">
      <c r="A57" s="142" t="s">
        <v>413</v>
      </c>
      <c r="B57" s="250" t="s">
        <v>1515</v>
      </c>
      <c r="C57" s="39" t="s">
        <v>1469</v>
      </c>
      <c r="D57" s="133">
        <v>20</v>
      </c>
      <c r="E57" s="106"/>
      <c r="F57" s="185"/>
      <c r="G57" s="40">
        <f t="shared" si="20"/>
        <v>0</v>
      </c>
      <c r="H57" s="40">
        <f t="shared" si="21"/>
        <v>0</v>
      </c>
      <c r="I57" s="40">
        <f t="shared" si="22"/>
        <v>0</v>
      </c>
      <c r="J57" s="40">
        <f t="shared" si="23"/>
        <v>0</v>
      </c>
      <c r="K57" s="40">
        <f t="shared" si="24"/>
        <v>0</v>
      </c>
      <c r="L57" s="92" t="e">
        <f t="shared" si="25"/>
        <v>#DIV/0!</v>
      </c>
    </row>
    <row r="58" spans="1:12" s="38" customFormat="1" ht="30" customHeight="1">
      <c r="A58" s="142" t="s">
        <v>414</v>
      </c>
      <c r="B58" s="250" t="s">
        <v>1516</v>
      </c>
      <c r="C58" s="39" t="s">
        <v>1512</v>
      </c>
      <c r="D58" s="133">
        <v>100</v>
      </c>
      <c r="E58" s="106"/>
      <c r="F58" s="185"/>
      <c r="G58" s="40">
        <f t="shared" si="20"/>
        <v>0</v>
      </c>
      <c r="H58" s="40">
        <f t="shared" si="21"/>
        <v>0</v>
      </c>
      <c r="I58" s="40">
        <f t="shared" si="22"/>
        <v>0</v>
      </c>
      <c r="J58" s="40">
        <f t="shared" si="23"/>
        <v>0</v>
      </c>
      <c r="K58" s="40">
        <f t="shared" si="24"/>
        <v>0</v>
      </c>
      <c r="L58" s="92" t="e">
        <f t="shared" si="25"/>
        <v>#DIV/0!</v>
      </c>
    </row>
    <row r="59" spans="1:12" s="38" customFormat="1" ht="30" customHeight="1">
      <c r="A59" s="142" t="s">
        <v>415</v>
      </c>
      <c r="B59" s="250" t="s">
        <v>1517</v>
      </c>
      <c r="C59" s="39" t="s">
        <v>1512</v>
      </c>
      <c r="D59" s="133">
        <v>100</v>
      </c>
      <c r="E59" s="106"/>
      <c r="F59" s="185"/>
      <c r="G59" s="40">
        <f t="shared" si="20"/>
        <v>0</v>
      </c>
      <c r="H59" s="40">
        <f t="shared" si="21"/>
        <v>0</v>
      </c>
      <c r="I59" s="40">
        <f t="shared" si="22"/>
        <v>0</v>
      </c>
      <c r="J59" s="40">
        <f t="shared" si="23"/>
        <v>0</v>
      </c>
      <c r="K59" s="40">
        <f t="shared" si="24"/>
        <v>0</v>
      </c>
      <c r="L59" s="92" t="e">
        <f t="shared" si="25"/>
        <v>#DIV/0!</v>
      </c>
    </row>
    <row r="60" spans="1:12" s="38" customFormat="1" ht="30" customHeight="1">
      <c r="A60" s="142" t="s">
        <v>416</v>
      </c>
      <c r="B60" s="250" t="s">
        <v>1518</v>
      </c>
      <c r="C60" s="39" t="s">
        <v>1512</v>
      </c>
      <c r="D60" s="133">
        <v>100</v>
      </c>
      <c r="E60" s="106"/>
      <c r="F60" s="185"/>
      <c r="G60" s="40">
        <f t="shared" si="20"/>
        <v>0</v>
      </c>
      <c r="H60" s="40">
        <f t="shared" si="21"/>
        <v>0</v>
      </c>
      <c r="I60" s="40">
        <f t="shared" si="22"/>
        <v>0</v>
      </c>
      <c r="J60" s="40">
        <f t="shared" si="23"/>
        <v>0</v>
      </c>
      <c r="K60" s="40">
        <f t="shared" si="24"/>
        <v>0</v>
      </c>
      <c r="L60" s="92" t="e">
        <f t="shared" si="25"/>
        <v>#DIV/0!</v>
      </c>
    </row>
    <row r="61" spans="1:12" s="38" customFormat="1" ht="39" customHeight="1">
      <c r="A61" s="142" t="s">
        <v>417</v>
      </c>
      <c r="B61" s="250" t="s">
        <v>1519</v>
      </c>
      <c r="C61" s="39" t="s">
        <v>1512</v>
      </c>
      <c r="D61" s="133">
        <v>100</v>
      </c>
      <c r="E61" s="106"/>
      <c r="F61" s="185"/>
      <c r="G61" s="40">
        <f t="shared" si="20"/>
        <v>0</v>
      </c>
      <c r="H61" s="40">
        <f t="shared" si="21"/>
        <v>0</v>
      </c>
      <c r="I61" s="40">
        <f t="shared" si="22"/>
        <v>0</v>
      </c>
      <c r="J61" s="40">
        <f t="shared" si="23"/>
        <v>0</v>
      </c>
      <c r="K61" s="40">
        <f t="shared" si="24"/>
        <v>0</v>
      </c>
      <c r="L61" s="92" t="e">
        <f t="shared" si="25"/>
        <v>#DIV/0!</v>
      </c>
    </row>
    <row r="62" spans="1:12" s="38" customFormat="1" ht="30" customHeight="1">
      <c r="A62" s="142" t="s">
        <v>418</v>
      </c>
      <c r="B62" s="250" t="s">
        <v>1520</v>
      </c>
      <c r="C62" s="39" t="s">
        <v>1512</v>
      </c>
      <c r="D62" s="133">
        <v>100</v>
      </c>
      <c r="E62" s="106"/>
      <c r="F62" s="185"/>
      <c r="G62" s="40">
        <f t="shared" si="20"/>
        <v>0</v>
      </c>
      <c r="H62" s="40">
        <f t="shared" si="21"/>
        <v>0</v>
      </c>
      <c r="I62" s="40">
        <f t="shared" si="22"/>
        <v>0</v>
      </c>
      <c r="J62" s="40">
        <f t="shared" si="23"/>
        <v>0</v>
      </c>
      <c r="K62" s="40">
        <f t="shared" si="24"/>
        <v>0</v>
      </c>
      <c r="L62" s="92" t="e">
        <f t="shared" si="25"/>
        <v>#DIV/0!</v>
      </c>
    </row>
    <row r="63" spans="1:12" s="38" customFormat="1" ht="30" customHeight="1">
      <c r="A63" s="142" t="s">
        <v>419</v>
      </c>
      <c r="B63" s="250" t="s">
        <v>1521</v>
      </c>
      <c r="C63" s="39" t="s">
        <v>1512</v>
      </c>
      <c r="D63" s="133">
        <v>100</v>
      </c>
      <c r="E63" s="106"/>
      <c r="F63" s="185"/>
      <c r="G63" s="40">
        <f t="shared" si="20"/>
        <v>0</v>
      </c>
      <c r="H63" s="40">
        <f t="shared" si="21"/>
        <v>0</v>
      </c>
      <c r="I63" s="40">
        <f t="shared" si="22"/>
        <v>0</v>
      </c>
      <c r="J63" s="40">
        <f t="shared" si="23"/>
        <v>0</v>
      </c>
      <c r="K63" s="40">
        <f t="shared" si="24"/>
        <v>0</v>
      </c>
      <c r="L63" s="92" t="e">
        <f t="shared" si="25"/>
        <v>#DIV/0!</v>
      </c>
    </row>
    <row r="64" spans="1:12" s="38" customFormat="1" ht="30" customHeight="1">
      <c r="A64" s="179" t="s">
        <v>420</v>
      </c>
      <c r="B64" s="158" t="s">
        <v>201</v>
      </c>
      <c r="C64" s="130"/>
      <c r="D64" s="130"/>
      <c r="E64" s="130"/>
      <c r="F64" s="130"/>
      <c r="G64" s="174">
        <f t="shared" ref="G64:L64" si="26">SUM(G65:G89)</f>
        <v>0</v>
      </c>
      <c r="H64" s="174">
        <f t="shared" si="26"/>
        <v>0</v>
      </c>
      <c r="I64" s="174">
        <f t="shared" si="26"/>
        <v>0</v>
      </c>
      <c r="J64" s="174">
        <f t="shared" si="26"/>
        <v>0</v>
      </c>
      <c r="K64" s="174">
        <f t="shared" si="26"/>
        <v>0</v>
      </c>
      <c r="L64" s="174" t="e">
        <f t="shared" si="26"/>
        <v>#DIV/0!</v>
      </c>
    </row>
    <row r="65" spans="1:12" s="38" customFormat="1" ht="40.5" customHeight="1">
      <c r="A65" s="142" t="s">
        <v>421</v>
      </c>
      <c r="B65" s="250" t="s">
        <v>1522</v>
      </c>
      <c r="C65" s="39" t="s">
        <v>1472</v>
      </c>
      <c r="D65" s="133">
        <v>12000</v>
      </c>
      <c r="E65" s="106"/>
      <c r="F65" s="185"/>
      <c r="G65" s="40">
        <f t="shared" ref="G65:G89" si="27">ROUND(D65*E65,2)</f>
        <v>0</v>
      </c>
      <c r="H65" s="40">
        <f t="shared" ref="H65:H89" si="28">ROUND(D65*F65,2)</f>
        <v>0</v>
      </c>
      <c r="I65" s="40">
        <f t="shared" ref="I65:I89" si="29">G65+H65</f>
        <v>0</v>
      </c>
      <c r="J65" s="40">
        <f t="shared" ref="J65:J89" si="30">ROUND($J$15*I65,2)</f>
        <v>0</v>
      </c>
      <c r="K65" s="40">
        <f t="shared" ref="K65:K89" si="31">I65+J65</f>
        <v>0</v>
      </c>
      <c r="L65" s="92" t="e">
        <f t="shared" ref="L65:L89" si="32">K65/$K$1159*100</f>
        <v>#DIV/0!</v>
      </c>
    </row>
    <row r="66" spans="1:12" s="38" customFormat="1" ht="30" customHeight="1">
      <c r="A66" s="142" t="s">
        <v>422</v>
      </c>
      <c r="B66" s="250" t="s">
        <v>1523</v>
      </c>
      <c r="C66" s="39" t="s">
        <v>1469</v>
      </c>
      <c r="D66" s="133">
        <v>2</v>
      </c>
      <c r="E66" s="106"/>
      <c r="F66" s="185"/>
      <c r="G66" s="40">
        <f t="shared" si="27"/>
        <v>0</v>
      </c>
      <c r="H66" s="40">
        <f t="shared" si="28"/>
        <v>0</v>
      </c>
      <c r="I66" s="40">
        <f t="shared" si="29"/>
        <v>0</v>
      </c>
      <c r="J66" s="40">
        <f t="shared" si="30"/>
        <v>0</v>
      </c>
      <c r="K66" s="40">
        <f t="shared" si="31"/>
        <v>0</v>
      </c>
      <c r="L66" s="92" t="e">
        <f t="shared" si="32"/>
        <v>#DIV/0!</v>
      </c>
    </row>
    <row r="67" spans="1:12" s="38" customFormat="1" ht="30" customHeight="1">
      <c r="A67" s="142" t="s">
        <v>423</v>
      </c>
      <c r="B67" s="250" t="s">
        <v>1524</v>
      </c>
      <c r="C67" s="39" t="s">
        <v>1469</v>
      </c>
      <c r="D67" s="133">
        <v>2</v>
      </c>
      <c r="E67" s="106"/>
      <c r="F67" s="185"/>
      <c r="G67" s="40">
        <f t="shared" si="27"/>
        <v>0</v>
      </c>
      <c r="H67" s="40">
        <f t="shared" si="28"/>
        <v>0</v>
      </c>
      <c r="I67" s="40">
        <f t="shared" si="29"/>
        <v>0</v>
      </c>
      <c r="J67" s="40">
        <f t="shared" si="30"/>
        <v>0</v>
      </c>
      <c r="K67" s="40">
        <f t="shared" si="31"/>
        <v>0</v>
      </c>
      <c r="L67" s="92" t="e">
        <f t="shared" si="32"/>
        <v>#DIV/0!</v>
      </c>
    </row>
    <row r="68" spans="1:12" s="38" customFormat="1" ht="30" customHeight="1">
      <c r="A68" s="142" t="s">
        <v>424</v>
      </c>
      <c r="B68" s="250" t="s">
        <v>1525</v>
      </c>
      <c r="C68" s="39" t="s">
        <v>1472</v>
      </c>
      <c r="D68" s="133">
        <v>50</v>
      </c>
      <c r="E68" s="106"/>
      <c r="F68" s="185"/>
      <c r="G68" s="40">
        <f t="shared" si="27"/>
        <v>0</v>
      </c>
      <c r="H68" s="40">
        <f t="shared" si="28"/>
        <v>0</v>
      </c>
      <c r="I68" s="40">
        <f t="shared" si="29"/>
        <v>0</v>
      </c>
      <c r="J68" s="40">
        <f t="shared" si="30"/>
        <v>0</v>
      </c>
      <c r="K68" s="40">
        <f t="shared" si="31"/>
        <v>0</v>
      </c>
      <c r="L68" s="92" t="e">
        <f t="shared" si="32"/>
        <v>#DIV/0!</v>
      </c>
    </row>
    <row r="69" spans="1:12" s="38" customFormat="1" ht="30" customHeight="1">
      <c r="A69" s="142" t="s">
        <v>425</v>
      </c>
      <c r="B69" s="250" t="s">
        <v>1526</v>
      </c>
      <c r="C69" s="39" t="s">
        <v>1472</v>
      </c>
      <c r="D69" s="133">
        <v>50</v>
      </c>
      <c r="E69" s="106"/>
      <c r="F69" s="185"/>
      <c r="G69" s="40">
        <f t="shared" si="27"/>
        <v>0</v>
      </c>
      <c r="H69" s="40">
        <f t="shared" si="28"/>
        <v>0</v>
      </c>
      <c r="I69" s="40">
        <f t="shared" si="29"/>
        <v>0</v>
      </c>
      <c r="J69" s="40">
        <f t="shared" si="30"/>
        <v>0</v>
      </c>
      <c r="K69" s="40">
        <f t="shared" si="31"/>
        <v>0</v>
      </c>
      <c r="L69" s="92" t="e">
        <f t="shared" si="32"/>
        <v>#DIV/0!</v>
      </c>
    </row>
    <row r="70" spans="1:12" s="38" customFormat="1" ht="30" customHeight="1">
      <c r="A70" s="142" t="s">
        <v>426</v>
      </c>
      <c r="B70" s="250" t="s">
        <v>1527</v>
      </c>
      <c r="C70" s="39" t="s">
        <v>1469</v>
      </c>
      <c r="D70" s="133">
        <v>10</v>
      </c>
      <c r="E70" s="106"/>
      <c r="F70" s="185"/>
      <c r="G70" s="40">
        <f t="shared" si="27"/>
        <v>0</v>
      </c>
      <c r="H70" s="40">
        <f t="shared" si="28"/>
        <v>0</v>
      </c>
      <c r="I70" s="40">
        <f t="shared" si="29"/>
        <v>0</v>
      </c>
      <c r="J70" s="40">
        <f t="shared" si="30"/>
        <v>0</v>
      </c>
      <c r="K70" s="40">
        <f t="shared" si="31"/>
        <v>0</v>
      </c>
      <c r="L70" s="92" t="e">
        <f t="shared" si="32"/>
        <v>#DIV/0!</v>
      </c>
    </row>
    <row r="71" spans="1:12" s="38" customFormat="1" ht="30" customHeight="1">
      <c r="A71" s="142" t="s">
        <v>427</v>
      </c>
      <c r="B71" s="250" t="s">
        <v>1528</v>
      </c>
      <c r="C71" s="39" t="s">
        <v>1469</v>
      </c>
      <c r="D71" s="133">
        <v>10</v>
      </c>
      <c r="E71" s="106"/>
      <c r="F71" s="185"/>
      <c r="G71" s="40">
        <f t="shared" si="27"/>
        <v>0</v>
      </c>
      <c r="H71" s="40">
        <f t="shared" si="28"/>
        <v>0</v>
      </c>
      <c r="I71" s="40">
        <f t="shared" si="29"/>
        <v>0</v>
      </c>
      <c r="J71" s="40">
        <f t="shared" si="30"/>
        <v>0</v>
      </c>
      <c r="K71" s="40">
        <f t="shared" si="31"/>
        <v>0</v>
      </c>
      <c r="L71" s="92" t="e">
        <f t="shared" si="32"/>
        <v>#DIV/0!</v>
      </c>
    </row>
    <row r="72" spans="1:12" s="38" customFormat="1" ht="30" customHeight="1">
      <c r="A72" s="142" t="s">
        <v>428</v>
      </c>
      <c r="B72" s="250" t="s">
        <v>1529</v>
      </c>
      <c r="C72" s="39" t="s">
        <v>1469</v>
      </c>
      <c r="D72" s="133">
        <v>10</v>
      </c>
      <c r="E72" s="106"/>
      <c r="F72" s="185"/>
      <c r="G72" s="40">
        <f t="shared" si="27"/>
        <v>0</v>
      </c>
      <c r="H72" s="40">
        <f t="shared" si="28"/>
        <v>0</v>
      </c>
      <c r="I72" s="40">
        <f t="shared" si="29"/>
        <v>0</v>
      </c>
      <c r="J72" s="40">
        <f t="shared" si="30"/>
        <v>0</v>
      </c>
      <c r="K72" s="40">
        <f t="shared" si="31"/>
        <v>0</v>
      </c>
      <c r="L72" s="92" t="e">
        <f t="shared" si="32"/>
        <v>#DIV/0!</v>
      </c>
    </row>
    <row r="73" spans="1:12" s="41" customFormat="1" ht="30" customHeight="1">
      <c r="A73" s="142" t="s">
        <v>429</v>
      </c>
      <c r="B73" s="250" t="s">
        <v>1530</v>
      </c>
      <c r="C73" s="39" t="s">
        <v>1469</v>
      </c>
      <c r="D73" s="133">
        <v>10</v>
      </c>
      <c r="E73" s="106"/>
      <c r="F73" s="185"/>
      <c r="G73" s="40">
        <f t="shared" si="27"/>
        <v>0</v>
      </c>
      <c r="H73" s="40">
        <f t="shared" si="28"/>
        <v>0</v>
      </c>
      <c r="I73" s="40">
        <f t="shared" si="29"/>
        <v>0</v>
      </c>
      <c r="J73" s="40">
        <f t="shared" si="30"/>
        <v>0</v>
      </c>
      <c r="K73" s="40">
        <f t="shared" si="31"/>
        <v>0</v>
      </c>
      <c r="L73" s="92" t="e">
        <f t="shared" si="32"/>
        <v>#DIV/0!</v>
      </c>
    </row>
    <row r="74" spans="1:12" s="38" customFormat="1" ht="30" customHeight="1">
      <c r="A74" s="142" t="s">
        <v>430</v>
      </c>
      <c r="B74" s="250" t="s">
        <v>1531</v>
      </c>
      <c r="C74" s="39" t="s">
        <v>1469</v>
      </c>
      <c r="D74" s="133">
        <v>10</v>
      </c>
      <c r="E74" s="106"/>
      <c r="F74" s="185"/>
      <c r="G74" s="40">
        <f t="shared" si="27"/>
        <v>0</v>
      </c>
      <c r="H74" s="40">
        <f t="shared" si="28"/>
        <v>0</v>
      </c>
      <c r="I74" s="40">
        <f t="shared" si="29"/>
        <v>0</v>
      </c>
      <c r="J74" s="40">
        <f t="shared" si="30"/>
        <v>0</v>
      </c>
      <c r="K74" s="40">
        <f t="shared" si="31"/>
        <v>0</v>
      </c>
      <c r="L74" s="92" t="e">
        <f t="shared" si="32"/>
        <v>#DIV/0!</v>
      </c>
    </row>
    <row r="75" spans="1:12" s="38" customFormat="1" ht="30" customHeight="1">
      <c r="A75" s="142" t="s">
        <v>431</v>
      </c>
      <c r="B75" s="250" t="s">
        <v>1532</v>
      </c>
      <c r="C75" s="39" t="s">
        <v>1469</v>
      </c>
      <c r="D75" s="133">
        <v>10</v>
      </c>
      <c r="E75" s="106"/>
      <c r="F75" s="185"/>
      <c r="G75" s="40">
        <f t="shared" si="27"/>
        <v>0</v>
      </c>
      <c r="H75" s="40">
        <f t="shared" si="28"/>
        <v>0</v>
      </c>
      <c r="I75" s="40">
        <f t="shared" si="29"/>
        <v>0</v>
      </c>
      <c r="J75" s="40">
        <f t="shared" si="30"/>
        <v>0</v>
      </c>
      <c r="K75" s="40">
        <f t="shared" si="31"/>
        <v>0</v>
      </c>
      <c r="L75" s="92" t="e">
        <f t="shared" si="32"/>
        <v>#DIV/0!</v>
      </c>
    </row>
    <row r="76" spans="1:12" s="38" customFormat="1" ht="30" customHeight="1">
      <c r="A76" s="142" t="s">
        <v>432</v>
      </c>
      <c r="B76" s="250" t="s">
        <v>1533</v>
      </c>
      <c r="C76" s="39" t="s">
        <v>1469</v>
      </c>
      <c r="D76" s="133">
        <v>10</v>
      </c>
      <c r="E76" s="106"/>
      <c r="F76" s="185"/>
      <c r="G76" s="40">
        <f t="shared" si="27"/>
        <v>0</v>
      </c>
      <c r="H76" s="40">
        <f t="shared" si="28"/>
        <v>0</v>
      </c>
      <c r="I76" s="40">
        <f t="shared" si="29"/>
        <v>0</v>
      </c>
      <c r="J76" s="40">
        <f t="shared" si="30"/>
        <v>0</v>
      </c>
      <c r="K76" s="40">
        <f t="shared" si="31"/>
        <v>0</v>
      </c>
      <c r="L76" s="92" t="e">
        <f t="shared" si="32"/>
        <v>#DIV/0!</v>
      </c>
    </row>
    <row r="77" spans="1:12" s="38" customFormat="1" ht="30" customHeight="1">
      <c r="A77" s="142" t="s">
        <v>433</v>
      </c>
      <c r="B77" s="250" t="s">
        <v>1534</v>
      </c>
      <c r="C77" s="39" t="s">
        <v>1469</v>
      </c>
      <c r="D77" s="133">
        <v>10</v>
      </c>
      <c r="E77" s="106"/>
      <c r="F77" s="185"/>
      <c r="G77" s="40">
        <f t="shared" si="27"/>
        <v>0</v>
      </c>
      <c r="H77" s="40">
        <f t="shared" si="28"/>
        <v>0</v>
      </c>
      <c r="I77" s="40">
        <f t="shared" si="29"/>
        <v>0</v>
      </c>
      <c r="J77" s="40">
        <f t="shared" si="30"/>
        <v>0</v>
      </c>
      <c r="K77" s="40">
        <f t="shared" si="31"/>
        <v>0</v>
      </c>
      <c r="L77" s="92" t="e">
        <f t="shared" si="32"/>
        <v>#DIV/0!</v>
      </c>
    </row>
    <row r="78" spans="1:12" s="38" customFormat="1" ht="30" customHeight="1">
      <c r="A78" s="142" t="s">
        <v>434</v>
      </c>
      <c r="B78" s="250" t="s">
        <v>1535</v>
      </c>
      <c r="C78" s="39" t="s">
        <v>1469</v>
      </c>
      <c r="D78" s="133">
        <v>5</v>
      </c>
      <c r="E78" s="106"/>
      <c r="F78" s="185"/>
      <c r="G78" s="40">
        <f t="shared" si="27"/>
        <v>0</v>
      </c>
      <c r="H78" s="40">
        <f t="shared" si="28"/>
        <v>0</v>
      </c>
      <c r="I78" s="40">
        <f t="shared" si="29"/>
        <v>0</v>
      </c>
      <c r="J78" s="40">
        <f t="shared" si="30"/>
        <v>0</v>
      </c>
      <c r="K78" s="40">
        <f t="shared" si="31"/>
        <v>0</v>
      </c>
      <c r="L78" s="92" t="e">
        <f t="shared" si="32"/>
        <v>#DIV/0!</v>
      </c>
    </row>
    <row r="79" spans="1:12" s="38" customFormat="1" ht="30" customHeight="1">
      <c r="A79" s="142" t="s">
        <v>435</v>
      </c>
      <c r="B79" s="250" t="s">
        <v>1536</v>
      </c>
      <c r="C79" s="39" t="s">
        <v>1469</v>
      </c>
      <c r="D79" s="133">
        <v>50</v>
      </c>
      <c r="E79" s="106"/>
      <c r="F79" s="185"/>
      <c r="G79" s="40">
        <f t="shared" si="27"/>
        <v>0</v>
      </c>
      <c r="H79" s="40">
        <f t="shared" si="28"/>
        <v>0</v>
      </c>
      <c r="I79" s="40">
        <f t="shared" si="29"/>
        <v>0</v>
      </c>
      <c r="J79" s="40">
        <f t="shared" si="30"/>
        <v>0</v>
      </c>
      <c r="K79" s="40">
        <f t="shared" si="31"/>
        <v>0</v>
      </c>
      <c r="L79" s="92" t="e">
        <f t="shared" si="32"/>
        <v>#DIV/0!</v>
      </c>
    </row>
    <row r="80" spans="1:12" s="38" customFormat="1" ht="30" customHeight="1">
      <c r="A80" s="142" t="s">
        <v>436</v>
      </c>
      <c r="B80" s="250" t="s">
        <v>1537</v>
      </c>
      <c r="C80" s="39" t="s">
        <v>1469</v>
      </c>
      <c r="D80" s="133">
        <v>5</v>
      </c>
      <c r="E80" s="106"/>
      <c r="F80" s="185"/>
      <c r="G80" s="40">
        <f t="shared" si="27"/>
        <v>0</v>
      </c>
      <c r="H80" s="40">
        <f t="shared" si="28"/>
        <v>0</v>
      </c>
      <c r="I80" s="40">
        <f t="shared" si="29"/>
        <v>0</v>
      </c>
      <c r="J80" s="40">
        <f t="shared" si="30"/>
        <v>0</v>
      </c>
      <c r="K80" s="40">
        <f t="shared" si="31"/>
        <v>0</v>
      </c>
      <c r="L80" s="92" t="e">
        <f t="shared" si="32"/>
        <v>#DIV/0!</v>
      </c>
    </row>
    <row r="81" spans="1:12" s="38" customFormat="1" ht="30" customHeight="1">
      <c r="A81" s="142" t="s">
        <v>437</v>
      </c>
      <c r="B81" s="250" t="s">
        <v>1538</v>
      </c>
      <c r="C81" s="39" t="s">
        <v>1472</v>
      </c>
      <c r="D81" s="133">
        <v>50</v>
      </c>
      <c r="E81" s="106"/>
      <c r="F81" s="185"/>
      <c r="G81" s="40">
        <f t="shared" si="27"/>
        <v>0</v>
      </c>
      <c r="H81" s="40">
        <f t="shared" si="28"/>
        <v>0</v>
      </c>
      <c r="I81" s="40">
        <f t="shared" si="29"/>
        <v>0</v>
      </c>
      <c r="J81" s="40">
        <f t="shared" si="30"/>
        <v>0</v>
      </c>
      <c r="K81" s="40">
        <f t="shared" si="31"/>
        <v>0</v>
      </c>
      <c r="L81" s="92" t="e">
        <f t="shared" si="32"/>
        <v>#DIV/0!</v>
      </c>
    </row>
    <row r="82" spans="1:12" s="38" customFormat="1" ht="30" customHeight="1">
      <c r="A82" s="142" t="s">
        <v>438</v>
      </c>
      <c r="B82" s="250" t="s">
        <v>1539</v>
      </c>
      <c r="C82" s="39" t="s">
        <v>1472</v>
      </c>
      <c r="D82" s="176">
        <v>100</v>
      </c>
      <c r="E82" s="106"/>
      <c r="F82" s="185"/>
      <c r="G82" s="40">
        <f t="shared" ref="G82" si="33">ROUND(D82*E82,2)</f>
        <v>0</v>
      </c>
      <c r="H82" s="40">
        <f t="shared" ref="H82" si="34">ROUND(D82*F82,2)</f>
        <v>0</v>
      </c>
      <c r="I82" s="40">
        <f t="shared" ref="I82" si="35">G82+H82</f>
        <v>0</v>
      </c>
      <c r="J82" s="40">
        <f t="shared" ref="J82" si="36">ROUND($J$15*I82,2)</f>
        <v>0</v>
      </c>
      <c r="K82" s="40">
        <f t="shared" ref="K82" si="37">I82+J82</f>
        <v>0</v>
      </c>
      <c r="L82" s="92" t="e">
        <f t="shared" si="32"/>
        <v>#DIV/0!</v>
      </c>
    </row>
    <row r="83" spans="1:12" s="38" customFormat="1" ht="30" customHeight="1">
      <c r="A83" s="142" t="s">
        <v>439</v>
      </c>
      <c r="B83" s="250" t="s">
        <v>1540</v>
      </c>
      <c r="C83" s="39" t="s">
        <v>1472</v>
      </c>
      <c r="D83" s="133">
        <v>10</v>
      </c>
      <c r="E83" s="106"/>
      <c r="F83" s="185"/>
      <c r="G83" s="40">
        <f t="shared" si="27"/>
        <v>0</v>
      </c>
      <c r="H83" s="40">
        <f t="shared" si="28"/>
        <v>0</v>
      </c>
      <c r="I83" s="40">
        <f t="shared" si="29"/>
        <v>0</v>
      </c>
      <c r="J83" s="40">
        <f t="shared" si="30"/>
        <v>0</v>
      </c>
      <c r="K83" s="40">
        <f t="shared" si="31"/>
        <v>0</v>
      </c>
      <c r="L83" s="92" t="e">
        <f t="shared" si="32"/>
        <v>#DIV/0!</v>
      </c>
    </row>
    <row r="84" spans="1:12" s="38" customFormat="1" ht="30" customHeight="1">
      <c r="A84" s="142" t="s">
        <v>440</v>
      </c>
      <c r="B84" s="250" t="s">
        <v>1541</v>
      </c>
      <c r="C84" s="39" t="s">
        <v>1469</v>
      </c>
      <c r="D84" s="133">
        <v>1</v>
      </c>
      <c r="E84" s="106"/>
      <c r="F84" s="185"/>
      <c r="G84" s="40">
        <f t="shared" si="27"/>
        <v>0</v>
      </c>
      <c r="H84" s="40">
        <f t="shared" si="28"/>
        <v>0</v>
      </c>
      <c r="I84" s="40">
        <f t="shared" si="29"/>
        <v>0</v>
      </c>
      <c r="J84" s="40">
        <f t="shared" si="30"/>
        <v>0</v>
      </c>
      <c r="K84" s="40">
        <f t="shared" si="31"/>
        <v>0</v>
      </c>
      <c r="L84" s="92" t="e">
        <f t="shared" si="32"/>
        <v>#DIV/0!</v>
      </c>
    </row>
    <row r="85" spans="1:12" s="38" customFormat="1" ht="30" customHeight="1">
      <c r="A85" s="142" t="s">
        <v>441</v>
      </c>
      <c r="B85" s="250" t="s">
        <v>1542</v>
      </c>
      <c r="C85" s="39" t="s">
        <v>1469</v>
      </c>
      <c r="D85" s="133">
        <v>2</v>
      </c>
      <c r="E85" s="106"/>
      <c r="F85" s="185"/>
      <c r="G85" s="40">
        <f t="shared" si="27"/>
        <v>0</v>
      </c>
      <c r="H85" s="40">
        <f t="shared" si="28"/>
        <v>0</v>
      </c>
      <c r="I85" s="40">
        <f t="shared" si="29"/>
        <v>0</v>
      </c>
      <c r="J85" s="40">
        <f t="shared" si="30"/>
        <v>0</v>
      </c>
      <c r="K85" s="40">
        <f t="shared" si="31"/>
        <v>0</v>
      </c>
      <c r="L85" s="92" t="e">
        <f t="shared" si="32"/>
        <v>#DIV/0!</v>
      </c>
    </row>
    <row r="86" spans="1:12" s="38" customFormat="1" ht="30" customHeight="1">
      <c r="A86" s="142" t="s">
        <v>442</v>
      </c>
      <c r="B86" s="250" t="s">
        <v>1543</v>
      </c>
      <c r="C86" s="39" t="s">
        <v>1469</v>
      </c>
      <c r="D86" s="133">
        <v>2</v>
      </c>
      <c r="E86" s="106"/>
      <c r="F86" s="185"/>
      <c r="G86" s="40">
        <f t="shared" si="27"/>
        <v>0</v>
      </c>
      <c r="H86" s="40">
        <f t="shared" si="28"/>
        <v>0</v>
      </c>
      <c r="I86" s="40">
        <f t="shared" si="29"/>
        <v>0</v>
      </c>
      <c r="J86" s="40">
        <f t="shared" si="30"/>
        <v>0</v>
      </c>
      <c r="K86" s="40">
        <f t="shared" si="31"/>
        <v>0</v>
      </c>
      <c r="L86" s="92" t="e">
        <f t="shared" si="32"/>
        <v>#DIV/0!</v>
      </c>
    </row>
    <row r="87" spans="1:12" s="38" customFormat="1" ht="30" customHeight="1">
      <c r="A87" s="142" t="s">
        <v>443</v>
      </c>
      <c r="B87" s="250" t="s">
        <v>1544</v>
      </c>
      <c r="C87" s="39" t="s">
        <v>1469</v>
      </c>
      <c r="D87" s="133">
        <v>1</v>
      </c>
      <c r="E87" s="106"/>
      <c r="F87" s="185"/>
      <c r="G87" s="40">
        <f t="shared" si="27"/>
        <v>0</v>
      </c>
      <c r="H87" s="40">
        <f t="shared" si="28"/>
        <v>0</v>
      </c>
      <c r="I87" s="40">
        <f t="shared" si="29"/>
        <v>0</v>
      </c>
      <c r="J87" s="40">
        <f t="shared" si="30"/>
        <v>0</v>
      </c>
      <c r="K87" s="40">
        <f t="shared" si="31"/>
        <v>0</v>
      </c>
      <c r="L87" s="92" t="e">
        <f t="shared" si="32"/>
        <v>#DIV/0!</v>
      </c>
    </row>
    <row r="88" spans="1:12" s="38" customFormat="1" ht="30" customHeight="1">
      <c r="A88" s="142" t="s">
        <v>444</v>
      </c>
      <c r="B88" s="250" t="s">
        <v>1545</v>
      </c>
      <c r="C88" s="39" t="s">
        <v>1469</v>
      </c>
      <c r="D88" s="133">
        <v>5</v>
      </c>
      <c r="E88" s="106"/>
      <c r="F88" s="185"/>
      <c r="G88" s="40">
        <f t="shared" si="27"/>
        <v>0</v>
      </c>
      <c r="H88" s="40">
        <f t="shared" si="28"/>
        <v>0</v>
      </c>
      <c r="I88" s="40">
        <f t="shared" si="29"/>
        <v>0</v>
      </c>
      <c r="J88" s="40">
        <f t="shared" si="30"/>
        <v>0</v>
      </c>
      <c r="K88" s="40">
        <f t="shared" si="31"/>
        <v>0</v>
      </c>
      <c r="L88" s="92" t="e">
        <f t="shared" si="32"/>
        <v>#DIV/0!</v>
      </c>
    </row>
    <row r="89" spans="1:12" s="38" customFormat="1" ht="30" customHeight="1">
      <c r="A89" s="142" t="s">
        <v>445</v>
      </c>
      <c r="B89" s="250" t="s">
        <v>1546</v>
      </c>
      <c r="C89" s="39" t="s">
        <v>1469</v>
      </c>
      <c r="D89" s="133">
        <v>5</v>
      </c>
      <c r="E89" s="106"/>
      <c r="F89" s="185"/>
      <c r="G89" s="40">
        <f t="shared" si="27"/>
        <v>0</v>
      </c>
      <c r="H89" s="40">
        <f t="shared" si="28"/>
        <v>0</v>
      </c>
      <c r="I89" s="40">
        <f t="shared" si="29"/>
        <v>0</v>
      </c>
      <c r="J89" s="40">
        <f t="shared" si="30"/>
        <v>0</v>
      </c>
      <c r="K89" s="40">
        <f t="shared" si="31"/>
        <v>0</v>
      </c>
      <c r="L89" s="92" t="e">
        <f t="shared" si="32"/>
        <v>#DIV/0!</v>
      </c>
    </row>
    <row r="90" spans="1:12" s="38" customFormat="1" ht="30" customHeight="1">
      <c r="A90" s="179" t="s">
        <v>446</v>
      </c>
      <c r="B90" s="158" t="s">
        <v>199</v>
      </c>
      <c r="C90" s="130">
        <v>0</v>
      </c>
      <c r="D90" s="130"/>
      <c r="E90" s="130"/>
      <c r="F90" s="130"/>
      <c r="G90" s="174">
        <f t="shared" ref="G90:L90" si="38">SUM(G91:G144)</f>
        <v>0</v>
      </c>
      <c r="H90" s="174">
        <f t="shared" si="38"/>
        <v>0</v>
      </c>
      <c r="I90" s="174">
        <f t="shared" si="38"/>
        <v>0</v>
      </c>
      <c r="J90" s="174">
        <f t="shared" si="38"/>
        <v>0</v>
      </c>
      <c r="K90" s="174">
        <f t="shared" si="38"/>
        <v>0</v>
      </c>
      <c r="L90" s="174" t="e">
        <f t="shared" si="38"/>
        <v>#DIV/0!</v>
      </c>
    </row>
    <row r="91" spans="1:12" s="38" customFormat="1" ht="30" customHeight="1">
      <c r="A91" s="142" t="s">
        <v>447</v>
      </c>
      <c r="B91" s="250" t="s">
        <v>1547</v>
      </c>
      <c r="C91" s="39" t="s">
        <v>1512</v>
      </c>
      <c r="D91" s="133">
        <v>2000</v>
      </c>
      <c r="E91" s="106"/>
      <c r="F91" s="185"/>
      <c r="G91" s="40">
        <f t="shared" ref="G91:G144" si="39">ROUND(D91*E91,2)</f>
        <v>0</v>
      </c>
      <c r="H91" s="40">
        <f t="shared" ref="H91:H144" si="40">ROUND(D91*F91,2)</f>
        <v>0</v>
      </c>
      <c r="I91" s="40">
        <f t="shared" ref="I91:I144" si="41">G91+H91</f>
        <v>0</v>
      </c>
      <c r="J91" s="40">
        <f t="shared" ref="J91:J123" si="42">ROUND($J$15*I91,2)</f>
        <v>0</v>
      </c>
      <c r="K91" s="40">
        <f t="shared" ref="K91:K144" si="43">I91+J91</f>
        <v>0</v>
      </c>
      <c r="L91" s="92" t="e">
        <f t="shared" ref="L91:L122" si="44">K91/$K$1159*100</f>
        <v>#DIV/0!</v>
      </c>
    </row>
    <row r="92" spans="1:12" s="38" customFormat="1" ht="30" customHeight="1">
      <c r="A92" s="142" t="s">
        <v>448</v>
      </c>
      <c r="B92" s="250" t="s">
        <v>1548</v>
      </c>
      <c r="C92" s="39" t="s">
        <v>1512</v>
      </c>
      <c r="D92" s="133">
        <v>100</v>
      </c>
      <c r="E92" s="106"/>
      <c r="F92" s="185"/>
      <c r="G92" s="40">
        <f t="shared" si="39"/>
        <v>0</v>
      </c>
      <c r="H92" s="40">
        <f t="shared" si="40"/>
        <v>0</v>
      </c>
      <c r="I92" s="40">
        <f t="shared" si="41"/>
        <v>0</v>
      </c>
      <c r="J92" s="40">
        <f t="shared" si="42"/>
        <v>0</v>
      </c>
      <c r="K92" s="40">
        <f t="shared" si="43"/>
        <v>0</v>
      </c>
      <c r="L92" s="92" t="e">
        <f t="shared" si="44"/>
        <v>#DIV/0!</v>
      </c>
    </row>
    <row r="93" spans="1:12" s="38" customFormat="1" ht="30" customHeight="1">
      <c r="A93" s="142" t="s">
        <v>449</v>
      </c>
      <c r="B93" s="250" t="s">
        <v>1549</v>
      </c>
      <c r="C93" s="39" t="s">
        <v>1472</v>
      </c>
      <c r="D93" s="133">
        <v>500</v>
      </c>
      <c r="E93" s="106"/>
      <c r="F93" s="185"/>
      <c r="G93" s="40">
        <f t="shared" si="39"/>
        <v>0</v>
      </c>
      <c r="H93" s="40">
        <f t="shared" si="40"/>
        <v>0</v>
      </c>
      <c r="I93" s="40">
        <f t="shared" si="41"/>
        <v>0</v>
      </c>
      <c r="J93" s="40">
        <f t="shared" si="42"/>
        <v>0</v>
      </c>
      <c r="K93" s="40">
        <f t="shared" si="43"/>
        <v>0</v>
      </c>
      <c r="L93" s="92" t="e">
        <f t="shared" si="44"/>
        <v>#DIV/0!</v>
      </c>
    </row>
    <row r="94" spans="1:12" s="38" customFormat="1" ht="30" customHeight="1">
      <c r="A94" s="142" t="s">
        <v>450</v>
      </c>
      <c r="B94" s="250" t="s">
        <v>1550</v>
      </c>
      <c r="C94" s="39" t="s">
        <v>1472</v>
      </c>
      <c r="D94" s="133">
        <v>100</v>
      </c>
      <c r="E94" s="106"/>
      <c r="F94" s="185"/>
      <c r="G94" s="40">
        <f t="shared" si="39"/>
        <v>0</v>
      </c>
      <c r="H94" s="40">
        <f t="shared" si="40"/>
        <v>0</v>
      </c>
      <c r="I94" s="40">
        <f t="shared" si="41"/>
        <v>0</v>
      </c>
      <c r="J94" s="40">
        <f t="shared" si="42"/>
        <v>0</v>
      </c>
      <c r="K94" s="40">
        <f t="shared" si="43"/>
        <v>0</v>
      </c>
      <c r="L94" s="92" t="e">
        <f t="shared" si="44"/>
        <v>#DIV/0!</v>
      </c>
    </row>
    <row r="95" spans="1:12" s="38" customFormat="1" ht="30" customHeight="1">
      <c r="A95" s="142" t="s">
        <v>451</v>
      </c>
      <c r="B95" s="250" t="s">
        <v>1551</v>
      </c>
      <c r="C95" s="39" t="s">
        <v>1512</v>
      </c>
      <c r="D95" s="133">
        <v>50</v>
      </c>
      <c r="E95" s="106"/>
      <c r="F95" s="185"/>
      <c r="G95" s="40">
        <f t="shared" si="39"/>
        <v>0</v>
      </c>
      <c r="H95" s="40">
        <f t="shared" si="40"/>
        <v>0</v>
      </c>
      <c r="I95" s="40">
        <f t="shared" si="41"/>
        <v>0</v>
      </c>
      <c r="J95" s="40">
        <f t="shared" si="42"/>
        <v>0</v>
      </c>
      <c r="K95" s="40">
        <f t="shared" si="43"/>
        <v>0</v>
      </c>
      <c r="L95" s="92" t="e">
        <f t="shared" si="44"/>
        <v>#DIV/0!</v>
      </c>
    </row>
    <row r="96" spans="1:12" s="38" customFormat="1" ht="30" customHeight="1">
      <c r="A96" s="142" t="s">
        <v>452</v>
      </c>
      <c r="B96" s="250" t="s">
        <v>1552</v>
      </c>
      <c r="C96" s="39" t="s">
        <v>1472</v>
      </c>
      <c r="D96" s="133">
        <v>50</v>
      </c>
      <c r="E96" s="106"/>
      <c r="F96" s="185"/>
      <c r="G96" s="40">
        <f t="shared" si="39"/>
        <v>0</v>
      </c>
      <c r="H96" s="40">
        <f t="shared" si="40"/>
        <v>0</v>
      </c>
      <c r="I96" s="40">
        <f t="shared" si="41"/>
        <v>0</v>
      </c>
      <c r="J96" s="40">
        <f t="shared" si="42"/>
        <v>0</v>
      </c>
      <c r="K96" s="40">
        <f t="shared" si="43"/>
        <v>0</v>
      </c>
      <c r="L96" s="92" t="e">
        <f t="shared" si="44"/>
        <v>#DIV/0!</v>
      </c>
    </row>
    <row r="97" spans="1:12" s="38" customFormat="1" ht="45" customHeight="1">
      <c r="A97" s="142" t="s">
        <v>453</v>
      </c>
      <c r="B97" s="250" t="s">
        <v>1553</v>
      </c>
      <c r="C97" s="39" t="s">
        <v>1503</v>
      </c>
      <c r="D97" s="133">
        <v>50</v>
      </c>
      <c r="E97" s="106"/>
      <c r="F97" s="185"/>
      <c r="G97" s="40">
        <f t="shared" si="39"/>
        <v>0</v>
      </c>
      <c r="H97" s="40">
        <f t="shared" si="40"/>
        <v>0</v>
      </c>
      <c r="I97" s="40">
        <f t="shared" si="41"/>
        <v>0</v>
      </c>
      <c r="J97" s="40">
        <f t="shared" si="42"/>
        <v>0</v>
      </c>
      <c r="K97" s="40">
        <f t="shared" si="43"/>
        <v>0</v>
      </c>
      <c r="L97" s="92" t="e">
        <f t="shared" si="44"/>
        <v>#DIV/0!</v>
      </c>
    </row>
    <row r="98" spans="1:12" s="38" customFormat="1" ht="45" customHeight="1">
      <c r="A98" s="142" t="s">
        <v>454</v>
      </c>
      <c r="B98" s="250" t="s">
        <v>1554</v>
      </c>
      <c r="C98" s="39" t="s">
        <v>1503</v>
      </c>
      <c r="D98" s="133">
        <v>50</v>
      </c>
      <c r="E98" s="106"/>
      <c r="F98" s="185"/>
      <c r="G98" s="40">
        <f t="shared" si="39"/>
        <v>0</v>
      </c>
      <c r="H98" s="40">
        <f t="shared" si="40"/>
        <v>0</v>
      </c>
      <c r="I98" s="40">
        <f t="shared" si="41"/>
        <v>0</v>
      </c>
      <c r="J98" s="40">
        <f t="shared" si="42"/>
        <v>0</v>
      </c>
      <c r="K98" s="40">
        <f t="shared" si="43"/>
        <v>0</v>
      </c>
      <c r="L98" s="92" t="e">
        <f t="shared" si="44"/>
        <v>#DIV/0!</v>
      </c>
    </row>
    <row r="99" spans="1:12" s="38" customFormat="1" ht="30" customHeight="1">
      <c r="A99" s="142" t="s">
        <v>455</v>
      </c>
      <c r="B99" s="250" t="s">
        <v>1555</v>
      </c>
      <c r="C99" s="39" t="s">
        <v>1472</v>
      </c>
      <c r="D99" s="133">
        <v>20</v>
      </c>
      <c r="E99" s="106"/>
      <c r="F99" s="185"/>
      <c r="G99" s="40">
        <f t="shared" si="39"/>
        <v>0</v>
      </c>
      <c r="H99" s="40">
        <f t="shared" si="40"/>
        <v>0</v>
      </c>
      <c r="I99" s="40">
        <f t="shared" si="41"/>
        <v>0</v>
      </c>
      <c r="J99" s="40">
        <f t="shared" si="42"/>
        <v>0</v>
      </c>
      <c r="K99" s="40">
        <f t="shared" si="43"/>
        <v>0</v>
      </c>
      <c r="L99" s="92" t="e">
        <f t="shared" si="44"/>
        <v>#DIV/0!</v>
      </c>
    </row>
    <row r="100" spans="1:12" s="38" customFormat="1" ht="30" customHeight="1">
      <c r="A100" s="142" t="s">
        <v>456</v>
      </c>
      <c r="B100" s="250" t="s">
        <v>1556</v>
      </c>
      <c r="C100" s="39" t="s">
        <v>1472</v>
      </c>
      <c r="D100" s="133">
        <v>500</v>
      </c>
      <c r="E100" s="106"/>
      <c r="F100" s="185"/>
      <c r="G100" s="40">
        <f t="shared" si="39"/>
        <v>0</v>
      </c>
      <c r="H100" s="40">
        <f t="shared" si="40"/>
        <v>0</v>
      </c>
      <c r="I100" s="40">
        <f t="shared" si="41"/>
        <v>0</v>
      </c>
      <c r="J100" s="40">
        <f t="shared" si="42"/>
        <v>0</v>
      </c>
      <c r="K100" s="40">
        <f t="shared" si="43"/>
        <v>0</v>
      </c>
      <c r="L100" s="92" t="e">
        <f t="shared" si="44"/>
        <v>#DIV/0!</v>
      </c>
    </row>
    <row r="101" spans="1:12" s="38" customFormat="1" ht="30" customHeight="1">
      <c r="A101" s="142" t="s">
        <v>457</v>
      </c>
      <c r="B101" s="250" t="s">
        <v>1557</v>
      </c>
      <c r="C101" s="39" t="s">
        <v>1472</v>
      </c>
      <c r="D101" s="133">
        <v>100</v>
      </c>
      <c r="E101" s="106"/>
      <c r="F101" s="185"/>
      <c r="G101" s="40">
        <f t="shared" si="39"/>
        <v>0</v>
      </c>
      <c r="H101" s="40">
        <f t="shared" si="40"/>
        <v>0</v>
      </c>
      <c r="I101" s="40">
        <f t="shared" si="41"/>
        <v>0</v>
      </c>
      <c r="J101" s="40">
        <f t="shared" si="42"/>
        <v>0</v>
      </c>
      <c r="K101" s="40">
        <f t="shared" si="43"/>
        <v>0</v>
      </c>
      <c r="L101" s="92" t="e">
        <f t="shared" si="44"/>
        <v>#DIV/0!</v>
      </c>
    </row>
    <row r="102" spans="1:12" s="38" customFormat="1" ht="30" customHeight="1">
      <c r="A102" s="142" t="s">
        <v>458</v>
      </c>
      <c r="B102" s="250" t="s">
        <v>1558</v>
      </c>
      <c r="C102" s="39" t="s">
        <v>1469</v>
      </c>
      <c r="D102" s="133">
        <v>50</v>
      </c>
      <c r="E102" s="106"/>
      <c r="F102" s="185"/>
      <c r="G102" s="40">
        <f t="shared" si="39"/>
        <v>0</v>
      </c>
      <c r="H102" s="40">
        <f t="shared" si="40"/>
        <v>0</v>
      </c>
      <c r="I102" s="40">
        <f t="shared" si="41"/>
        <v>0</v>
      </c>
      <c r="J102" s="40">
        <f t="shared" si="42"/>
        <v>0</v>
      </c>
      <c r="K102" s="40">
        <f t="shared" si="43"/>
        <v>0</v>
      </c>
      <c r="L102" s="92" t="e">
        <f t="shared" si="44"/>
        <v>#DIV/0!</v>
      </c>
    </row>
    <row r="103" spans="1:12" s="38" customFormat="1" ht="30" customHeight="1">
      <c r="A103" s="142" t="s">
        <v>459</v>
      </c>
      <c r="B103" s="250" t="s">
        <v>1559</v>
      </c>
      <c r="C103" s="39" t="s">
        <v>1472</v>
      </c>
      <c r="D103" s="133">
        <v>10</v>
      </c>
      <c r="E103" s="106"/>
      <c r="F103" s="185"/>
      <c r="G103" s="40">
        <f t="shared" si="39"/>
        <v>0</v>
      </c>
      <c r="H103" s="40">
        <f t="shared" si="40"/>
        <v>0</v>
      </c>
      <c r="I103" s="40">
        <f t="shared" si="41"/>
        <v>0</v>
      </c>
      <c r="J103" s="40">
        <f t="shared" si="42"/>
        <v>0</v>
      </c>
      <c r="K103" s="40">
        <f t="shared" si="43"/>
        <v>0</v>
      </c>
      <c r="L103" s="92" t="e">
        <f t="shared" si="44"/>
        <v>#DIV/0!</v>
      </c>
    </row>
    <row r="104" spans="1:12" s="38" customFormat="1" ht="30" customHeight="1">
      <c r="A104" s="142" t="s">
        <v>460</v>
      </c>
      <c r="B104" s="250" t="s">
        <v>1560</v>
      </c>
      <c r="C104" s="39" t="s">
        <v>1469</v>
      </c>
      <c r="D104" s="133">
        <v>10</v>
      </c>
      <c r="E104" s="106"/>
      <c r="F104" s="185"/>
      <c r="G104" s="40">
        <f t="shared" si="39"/>
        <v>0</v>
      </c>
      <c r="H104" s="40">
        <f t="shared" si="40"/>
        <v>0</v>
      </c>
      <c r="I104" s="40">
        <f t="shared" si="41"/>
        <v>0</v>
      </c>
      <c r="J104" s="40">
        <f t="shared" si="42"/>
        <v>0</v>
      </c>
      <c r="K104" s="40">
        <f t="shared" si="43"/>
        <v>0</v>
      </c>
      <c r="L104" s="92" t="e">
        <f t="shared" si="44"/>
        <v>#DIV/0!</v>
      </c>
    </row>
    <row r="105" spans="1:12" s="38" customFormat="1" ht="30" customHeight="1">
      <c r="A105" s="142" t="s">
        <v>461</v>
      </c>
      <c r="B105" s="250" t="s">
        <v>1561</v>
      </c>
      <c r="C105" s="39" t="s">
        <v>1469</v>
      </c>
      <c r="D105" s="133">
        <v>100</v>
      </c>
      <c r="E105" s="106"/>
      <c r="F105" s="185"/>
      <c r="G105" s="40">
        <f t="shared" si="39"/>
        <v>0</v>
      </c>
      <c r="H105" s="40">
        <f t="shared" si="40"/>
        <v>0</v>
      </c>
      <c r="I105" s="40">
        <f t="shared" si="41"/>
        <v>0</v>
      </c>
      <c r="J105" s="40">
        <f t="shared" si="42"/>
        <v>0</v>
      </c>
      <c r="K105" s="40">
        <f t="shared" si="43"/>
        <v>0</v>
      </c>
      <c r="L105" s="92" t="e">
        <f t="shared" si="44"/>
        <v>#DIV/0!</v>
      </c>
    </row>
    <row r="106" spans="1:12" s="38" customFormat="1" ht="30" customHeight="1">
      <c r="A106" s="142" t="s">
        <v>462</v>
      </c>
      <c r="B106" s="250" t="s">
        <v>1562</v>
      </c>
      <c r="C106" s="39" t="s">
        <v>1469</v>
      </c>
      <c r="D106" s="133">
        <v>20</v>
      </c>
      <c r="E106" s="106"/>
      <c r="F106" s="185"/>
      <c r="G106" s="40">
        <f t="shared" si="39"/>
        <v>0</v>
      </c>
      <c r="H106" s="40">
        <f t="shared" si="40"/>
        <v>0</v>
      </c>
      <c r="I106" s="40">
        <f t="shared" si="41"/>
        <v>0</v>
      </c>
      <c r="J106" s="40">
        <f t="shared" si="42"/>
        <v>0</v>
      </c>
      <c r="K106" s="40">
        <f t="shared" si="43"/>
        <v>0</v>
      </c>
      <c r="L106" s="92" t="e">
        <f t="shared" si="44"/>
        <v>#DIV/0!</v>
      </c>
    </row>
    <row r="107" spans="1:12" s="38" customFormat="1" ht="30" customHeight="1">
      <c r="A107" s="142" t="s">
        <v>463</v>
      </c>
      <c r="B107" s="250" t="s">
        <v>1563</v>
      </c>
      <c r="C107" s="39" t="s">
        <v>1469</v>
      </c>
      <c r="D107" s="133">
        <v>10</v>
      </c>
      <c r="E107" s="106"/>
      <c r="F107" s="185"/>
      <c r="G107" s="40">
        <f t="shared" si="39"/>
        <v>0</v>
      </c>
      <c r="H107" s="40">
        <f t="shared" si="40"/>
        <v>0</v>
      </c>
      <c r="I107" s="40">
        <f t="shared" si="41"/>
        <v>0</v>
      </c>
      <c r="J107" s="40">
        <f t="shared" si="42"/>
        <v>0</v>
      </c>
      <c r="K107" s="40">
        <f t="shared" si="43"/>
        <v>0</v>
      </c>
      <c r="L107" s="92" t="e">
        <f t="shared" si="44"/>
        <v>#DIV/0!</v>
      </c>
    </row>
    <row r="108" spans="1:12" s="38" customFormat="1" ht="30" customHeight="1">
      <c r="A108" s="142" t="s">
        <v>464</v>
      </c>
      <c r="B108" s="250" t="s">
        <v>1564</v>
      </c>
      <c r="C108" s="39" t="s">
        <v>1469</v>
      </c>
      <c r="D108" s="133">
        <v>10</v>
      </c>
      <c r="E108" s="106"/>
      <c r="F108" s="185"/>
      <c r="G108" s="40">
        <f t="shared" si="39"/>
        <v>0</v>
      </c>
      <c r="H108" s="40">
        <f t="shared" si="40"/>
        <v>0</v>
      </c>
      <c r="I108" s="40">
        <f t="shared" si="41"/>
        <v>0</v>
      </c>
      <c r="J108" s="40">
        <f t="shared" si="42"/>
        <v>0</v>
      </c>
      <c r="K108" s="40">
        <f t="shared" si="43"/>
        <v>0</v>
      </c>
      <c r="L108" s="92" t="e">
        <f t="shared" si="44"/>
        <v>#DIV/0!</v>
      </c>
    </row>
    <row r="109" spans="1:12" s="38" customFormat="1" ht="30" customHeight="1">
      <c r="A109" s="142" t="s">
        <v>465</v>
      </c>
      <c r="B109" s="250" t="s">
        <v>1565</v>
      </c>
      <c r="C109" s="39" t="s">
        <v>1469</v>
      </c>
      <c r="D109" s="133">
        <v>5</v>
      </c>
      <c r="E109" s="106"/>
      <c r="F109" s="185"/>
      <c r="G109" s="40">
        <f t="shared" si="39"/>
        <v>0</v>
      </c>
      <c r="H109" s="40">
        <f t="shared" si="40"/>
        <v>0</v>
      </c>
      <c r="I109" s="40">
        <f t="shared" si="41"/>
        <v>0</v>
      </c>
      <c r="J109" s="40">
        <f t="shared" si="42"/>
        <v>0</v>
      </c>
      <c r="K109" s="40">
        <f t="shared" si="43"/>
        <v>0</v>
      </c>
      <c r="L109" s="92" t="e">
        <f t="shared" si="44"/>
        <v>#DIV/0!</v>
      </c>
    </row>
    <row r="110" spans="1:12" s="38" customFormat="1" ht="30" customHeight="1">
      <c r="A110" s="142" t="s">
        <v>466</v>
      </c>
      <c r="B110" s="250" t="s">
        <v>1566</v>
      </c>
      <c r="C110" s="39" t="s">
        <v>1469</v>
      </c>
      <c r="D110" s="133">
        <v>5</v>
      </c>
      <c r="E110" s="106"/>
      <c r="F110" s="185"/>
      <c r="G110" s="40">
        <f t="shared" si="39"/>
        <v>0</v>
      </c>
      <c r="H110" s="40">
        <f t="shared" si="40"/>
        <v>0</v>
      </c>
      <c r="I110" s="40">
        <f t="shared" si="41"/>
        <v>0</v>
      </c>
      <c r="J110" s="40">
        <f t="shared" si="42"/>
        <v>0</v>
      </c>
      <c r="K110" s="40">
        <f t="shared" si="43"/>
        <v>0</v>
      </c>
      <c r="L110" s="92" t="e">
        <f t="shared" si="44"/>
        <v>#DIV/0!</v>
      </c>
    </row>
    <row r="111" spans="1:12" s="38" customFormat="1" ht="30" customHeight="1">
      <c r="A111" s="142" t="s">
        <v>467</v>
      </c>
      <c r="B111" s="250" t="s">
        <v>1567</v>
      </c>
      <c r="C111" s="39" t="s">
        <v>1469</v>
      </c>
      <c r="D111" s="133">
        <v>5</v>
      </c>
      <c r="E111" s="106"/>
      <c r="F111" s="185"/>
      <c r="G111" s="40">
        <f t="shared" si="39"/>
        <v>0</v>
      </c>
      <c r="H111" s="40">
        <f t="shared" si="40"/>
        <v>0</v>
      </c>
      <c r="I111" s="40">
        <f t="shared" si="41"/>
        <v>0</v>
      </c>
      <c r="J111" s="40">
        <f t="shared" si="42"/>
        <v>0</v>
      </c>
      <c r="K111" s="40">
        <f t="shared" si="43"/>
        <v>0</v>
      </c>
      <c r="L111" s="92" t="e">
        <f t="shared" si="44"/>
        <v>#DIV/0!</v>
      </c>
    </row>
    <row r="112" spans="1:12" s="38" customFormat="1" ht="30" customHeight="1">
      <c r="A112" s="142" t="s">
        <v>468</v>
      </c>
      <c r="B112" s="250" t="s">
        <v>1568</v>
      </c>
      <c r="C112" s="39" t="s">
        <v>1469</v>
      </c>
      <c r="D112" s="133">
        <v>10</v>
      </c>
      <c r="E112" s="106"/>
      <c r="F112" s="185"/>
      <c r="G112" s="40">
        <f t="shared" si="39"/>
        <v>0</v>
      </c>
      <c r="H112" s="40">
        <f t="shared" si="40"/>
        <v>0</v>
      </c>
      <c r="I112" s="40">
        <f t="shared" si="41"/>
        <v>0</v>
      </c>
      <c r="J112" s="40">
        <f t="shared" si="42"/>
        <v>0</v>
      </c>
      <c r="K112" s="40">
        <f t="shared" si="43"/>
        <v>0</v>
      </c>
      <c r="L112" s="92" t="e">
        <f t="shared" si="44"/>
        <v>#DIV/0!</v>
      </c>
    </row>
    <row r="113" spans="1:12" s="38" customFormat="1" ht="30" customHeight="1">
      <c r="A113" s="142" t="s">
        <v>469</v>
      </c>
      <c r="B113" s="250" t="s">
        <v>1569</v>
      </c>
      <c r="C113" s="39" t="s">
        <v>1512</v>
      </c>
      <c r="D113" s="133">
        <v>25</v>
      </c>
      <c r="E113" s="106"/>
      <c r="F113" s="185"/>
      <c r="G113" s="40">
        <f t="shared" si="39"/>
        <v>0</v>
      </c>
      <c r="H113" s="40">
        <f t="shared" si="40"/>
        <v>0</v>
      </c>
      <c r="I113" s="40">
        <f t="shared" si="41"/>
        <v>0</v>
      </c>
      <c r="J113" s="40">
        <f t="shared" si="42"/>
        <v>0</v>
      </c>
      <c r="K113" s="40">
        <f t="shared" si="43"/>
        <v>0</v>
      </c>
      <c r="L113" s="92" t="e">
        <f t="shared" si="44"/>
        <v>#DIV/0!</v>
      </c>
    </row>
    <row r="114" spans="1:12" s="38" customFormat="1" ht="30" customHeight="1">
      <c r="A114" s="142" t="s">
        <v>470</v>
      </c>
      <c r="B114" s="250" t="s">
        <v>1570</v>
      </c>
      <c r="C114" s="39" t="s">
        <v>1472</v>
      </c>
      <c r="D114" s="133">
        <v>50</v>
      </c>
      <c r="E114" s="106"/>
      <c r="F114" s="185"/>
      <c r="G114" s="40">
        <f>ROUND(D114*E114,2)</f>
        <v>0</v>
      </c>
      <c r="H114" s="40">
        <f>ROUND(D114*F114,2)</f>
        <v>0</v>
      </c>
      <c r="I114" s="40">
        <f>G114+H114</f>
        <v>0</v>
      </c>
      <c r="J114" s="40">
        <f t="shared" si="42"/>
        <v>0</v>
      </c>
      <c r="K114" s="40">
        <f>I114+J114</f>
        <v>0</v>
      </c>
      <c r="L114" s="92" t="e">
        <f t="shared" si="44"/>
        <v>#DIV/0!</v>
      </c>
    </row>
    <row r="115" spans="1:12" s="38" customFormat="1" ht="30" customHeight="1">
      <c r="A115" s="142" t="s">
        <v>471</v>
      </c>
      <c r="B115" s="250" t="s">
        <v>1571</v>
      </c>
      <c r="C115" s="39" t="s">
        <v>1472</v>
      </c>
      <c r="D115" s="133">
        <v>10</v>
      </c>
      <c r="E115" s="106"/>
      <c r="F115" s="185"/>
      <c r="G115" s="40">
        <f t="shared" si="39"/>
        <v>0</v>
      </c>
      <c r="H115" s="40">
        <f t="shared" si="40"/>
        <v>0</v>
      </c>
      <c r="I115" s="40">
        <f t="shared" si="41"/>
        <v>0</v>
      </c>
      <c r="J115" s="40">
        <f t="shared" si="42"/>
        <v>0</v>
      </c>
      <c r="K115" s="40">
        <f t="shared" si="43"/>
        <v>0</v>
      </c>
      <c r="L115" s="92" t="e">
        <f t="shared" si="44"/>
        <v>#DIV/0!</v>
      </c>
    </row>
    <row r="116" spans="1:12" s="38" customFormat="1" ht="30" customHeight="1">
      <c r="A116" s="142" t="s">
        <v>472</v>
      </c>
      <c r="B116" s="250" t="s">
        <v>1572</v>
      </c>
      <c r="C116" s="39" t="s">
        <v>1472</v>
      </c>
      <c r="D116" s="133">
        <v>10</v>
      </c>
      <c r="E116" s="106"/>
      <c r="F116" s="185"/>
      <c r="G116" s="40">
        <f t="shared" si="39"/>
        <v>0</v>
      </c>
      <c r="H116" s="40">
        <f t="shared" si="40"/>
        <v>0</v>
      </c>
      <c r="I116" s="40">
        <f t="shared" si="41"/>
        <v>0</v>
      </c>
      <c r="J116" s="40">
        <f t="shared" si="42"/>
        <v>0</v>
      </c>
      <c r="K116" s="40">
        <f t="shared" si="43"/>
        <v>0</v>
      </c>
      <c r="L116" s="92" t="e">
        <f t="shared" si="44"/>
        <v>#DIV/0!</v>
      </c>
    </row>
    <row r="117" spans="1:12" s="38" customFormat="1" ht="30" customHeight="1">
      <c r="A117" s="142" t="s">
        <v>473</v>
      </c>
      <c r="B117" s="250" t="s">
        <v>1573</v>
      </c>
      <c r="C117" s="39" t="s">
        <v>1472</v>
      </c>
      <c r="D117" s="133">
        <v>50</v>
      </c>
      <c r="E117" s="106"/>
      <c r="F117" s="185"/>
      <c r="G117" s="40">
        <f t="shared" si="39"/>
        <v>0</v>
      </c>
      <c r="H117" s="40">
        <f t="shared" si="40"/>
        <v>0</v>
      </c>
      <c r="I117" s="40">
        <f t="shared" si="41"/>
        <v>0</v>
      </c>
      <c r="J117" s="40">
        <f t="shared" si="42"/>
        <v>0</v>
      </c>
      <c r="K117" s="40">
        <f t="shared" si="43"/>
        <v>0</v>
      </c>
      <c r="L117" s="92" t="e">
        <f t="shared" si="44"/>
        <v>#DIV/0!</v>
      </c>
    </row>
    <row r="118" spans="1:12" s="38" customFormat="1" ht="30" customHeight="1">
      <c r="A118" s="142" t="s">
        <v>474</v>
      </c>
      <c r="B118" s="250" t="s">
        <v>1574</v>
      </c>
      <c r="C118" s="39" t="s">
        <v>1472</v>
      </c>
      <c r="D118" s="133">
        <v>100</v>
      </c>
      <c r="E118" s="106"/>
      <c r="F118" s="185"/>
      <c r="G118" s="40">
        <f t="shared" si="39"/>
        <v>0</v>
      </c>
      <c r="H118" s="40">
        <f t="shared" si="40"/>
        <v>0</v>
      </c>
      <c r="I118" s="40">
        <f t="shared" si="41"/>
        <v>0</v>
      </c>
      <c r="J118" s="40">
        <f t="shared" si="42"/>
        <v>0</v>
      </c>
      <c r="K118" s="40">
        <f t="shared" si="43"/>
        <v>0</v>
      </c>
      <c r="L118" s="92" t="e">
        <f t="shared" si="44"/>
        <v>#DIV/0!</v>
      </c>
    </row>
    <row r="119" spans="1:12" s="38" customFormat="1" ht="30" customHeight="1">
      <c r="A119" s="142" t="s">
        <v>475</v>
      </c>
      <c r="B119" s="250" t="s">
        <v>1575</v>
      </c>
      <c r="C119" s="39" t="s">
        <v>1469</v>
      </c>
      <c r="D119" s="176">
        <v>5</v>
      </c>
      <c r="E119" s="106"/>
      <c r="F119" s="185"/>
      <c r="G119" s="40">
        <f t="shared" ref="G119" si="45">ROUND(D119*E119,2)</f>
        <v>0</v>
      </c>
      <c r="H119" s="40">
        <f t="shared" ref="H119" si="46">ROUND(D119*F119,2)</f>
        <v>0</v>
      </c>
      <c r="I119" s="40">
        <f t="shared" ref="I119" si="47">G119+H119</f>
        <v>0</v>
      </c>
      <c r="J119" s="40">
        <f t="shared" ref="J119" si="48">ROUND($J$15*I119,2)</f>
        <v>0</v>
      </c>
      <c r="K119" s="40">
        <f t="shared" ref="K119" si="49">I119+J119</f>
        <v>0</v>
      </c>
      <c r="L119" s="92" t="e">
        <f t="shared" si="44"/>
        <v>#DIV/0!</v>
      </c>
    </row>
    <row r="120" spans="1:12" s="38" customFormat="1" ht="30" customHeight="1">
      <c r="A120" s="142" t="s">
        <v>476</v>
      </c>
      <c r="B120" s="250" t="s">
        <v>1576</v>
      </c>
      <c r="C120" s="39" t="s">
        <v>1472</v>
      </c>
      <c r="D120" s="133">
        <v>20</v>
      </c>
      <c r="E120" s="106"/>
      <c r="F120" s="185"/>
      <c r="G120" s="40">
        <f t="shared" si="39"/>
        <v>0</v>
      </c>
      <c r="H120" s="40">
        <f t="shared" si="40"/>
        <v>0</v>
      </c>
      <c r="I120" s="40">
        <f t="shared" si="41"/>
        <v>0</v>
      </c>
      <c r="J120" s="40">
        <f t="shared" si="42"/>
        <v>0</v>
      </c>
      <c r="K120" s="40">
        <f t="shared" si="43"/>
        <v>0</v>
      </c>
      <c r="L120" s="92" t="e">
        <f t="shared" si="44"/>
        <v>#DIV/0!</v>
      </c>
    </row>
    <row r="121" spans="1:12" s="38" customFormat="1" ht="30" customHeight="1">
      <c r="A121" s="142" t="s">
        <v>477</v>
      </c>
      <c r="B121" s="250" t="s">
        <v>1577</v>
      </c>
      <c r="C121" s="39" t="s">
        <v>1469</v>
      </c>
      <c r="D121" s="133">
        <v>1</v>
      </c>
      <c r="E121" s="106"/>
      <c r="F121" s="185"/>
      <c r="G121" s="40">
        <f t="shared" si="39"/>
        <v>0</v>
      </c>
      <c r="H121" s="40">
        <f t="shared" si="40"/>
        <v>0</v>
      </c>
      <c r="I121" s="40">
        <f t="shared" si="41"/>
        <v>0</v>
      </c>
      <c r="J121" s="40">
        <f t="shared" si="42"/>
        <v>0</v>
      </c>
      <c r="K121" s="40">
        <f t="shared" si="43"/>
        <v>0</v>
      </c>
      <c r="L121" s="92" t="e">
        <f t="shared" si="44"/>
        <v>#DIV/0!</v>
      </c>
    </row>
    <row r="122" spans="1:12" s="38" customFormat="1" ht="30" customHeight="1">
      <c r="A122" s="142" t="s">
        <v>478</v>
      </c>
      <c r="B122" s="250" t="s">
        <v>1578</v>
      </c>
      <c r="C122" s="39" t="s">
        <v>1469</v>
      </c>
      <c r="D122" s="133">
        <v>5</v>
      </c>
      <c r="E122" s="106"/>
      <c r="F122" s="185"/>
      <c r="G122" s="40">
        <f t="shared" si="39"/>
        <v>0</v>
      </c>
      <c r="H122" s="40">
        <f t="shared" si="40"/>
        <v>0</v>
      </c>
      <c r="I122" s="40">
        <f t="shared" si="41"/>
        <v>0</v>
      </c>
      <c r="J122" s="40">
        <f t="shared" si="42"/>
        <v>0</v>
      </c>
      <c r="K122" s="40">
        <f t="shared" si="43"/>
        <v>0</v>
      </c>
      <c r="L122" s="92" t="e">
        <f t="shared" si="44"/>
        <v>#DIV/0!</v>
      </c>
    </row>
    <row r="123" spans="1:12" s="38" customFormat="1" ht="30" customHeight="1">
      <c r="A123" s="142" t="s">
        <v>479</v>
      </c>
      <c r="B123" s="250" t="s">
        <v>1579</v>
      </c>
      <c r="C123" s="39" t="s">
        <v>1512</v>
      </c>
      <c r="D123" s="133">
        <v>50</v>
      </c>
      <c r="E123" s="106"/>
      <c r="F123" s="185"/>
      <c r="G123" s="40">
        <f t="shared" si="39"/>
        <v>0</v>
      </c>
      <c r="H123" s="40">
        <f t="shared" si="40"/>
        <v>0</v>
      </c>
      <c r="I123" s="40">
        <f t="shared" si="41"/>
        <v>0</v>
      </c>
      <c r="J123" s="40">
        <f t="shared" si="42"/>
        <v>0</v>
      </c>
      <c r="K123" s="40">
        <f t="shared" si="43"/>
        <v>0</v>
      </c>
      <c r="L123" s="92" t="e">
        <f t="shared" ref="L123:L144" si="50">K123/$K$1159*100</f>
        <v>#DIV/0!</v>
      </c>
    </row>
    <row r="124" spans="1:12" s="38" customFormat="1" ht="30" customHeight="1">
      <c r="A124" s="142" t="s">
        <v>480</v>
      </c>
      <c r="B124" s="250" t="s">
        <v>1580</v>
      </c>
      <c r="C124" s="39" t="s">
        <v>1512</v>
      </c>
      <c r="D124" s="133">
        <v>50</v>
      </c>
      <c r="E124" s="106"/>
      <c r="F124" s="185"/>
      <c r="G124" s="40">
        <f t="shared" si="39"/>
        <v>0</v>
      </c>
      <c r="H124" s="40">
        <f t="shared" si="40"/>
        <v>0</v>
      </c>
      <c r="I124" s="40">
        <f t="shared" si="41"/>
        <v>0</v>
      </c>
      <c r="J124" s="40">
        <f t="shared" ref="J124:J144" si="51">ROUND($J$15*I124,2)</f>
        <v>0</v>
      </c>
      <c r="K124" s="40">
        <f t="shared" si="43"/>
        <v>0</v>
      </c>
      <c r="L124" s="92" t="e">
        <f t="shared" si="50"/>
        <v>#DIV/0!</v>
      </c>
    </row>
    <row r="125" spans="1:12" s="38" customFormat="1" ht="30" customHeight="1">
      <c r="A125" s="142" t="s">
        <v>481</v>
      </c>
      <c r="B125" s="250" t="s">
        <v>1581</v>
      </c>
      <c r="C125" s="39" t="s">
        <v>1512</v>
      </c>
      <c r="D125" s="133">
        <v>50</v>
      </c>
      <c r="E125" s="106"/>
      <c r="F125" s="185"/>
      <c r="G125" s="40">
        <f t="shared" si="39"/>
        <v>0</v>
      </c>
      <c r="H125" s="40">
        <f t="shared" si="40"/>
        <v>0</v>
      </c>
      <c r="I125" s="40">
        <f t="shared" si="41"/>
        <v>0</v>
      </c>
      <c r="J125" s="40">
        <f t="shared" si="51"/>
        <v>0</v>
      </c>
      <c r="K125" s="40">
        <f t="shared" si="43"/>
        <v>0</v>
      </c>
      <c r="L125" s="92" t="e">
        <f t="shared" si="50"/>
        <v>#DIV/0!</v>
      </c>
    </row>
    <row r="126" spans="1:12" s="38" customFormat="1" ht="35.15" customHeight="1">
      <c r="A126" s="142" t="s">
        <v>482</v>
      </c>
      <c r="B126" s="250" t="s">
        <v>1582</v>
      </c>
      <c r="C126" s="39" t="s">
        <v>1469</v>
      </c>
      <c r="D126" s="176">
        <v>10</v>
      </c>
      <c r="E126" s="106"/>
      <c r="F126" s="185"/>
      <c r="G126" s="40">
        <f t="shared" ref="G126" si="52">ROUND(D126*E126,2)</f>
        <v>0</v>
      </c>
      <c r="H126" s="40">
        <f t="shared" ref="H126" si="53">ROUND(D126*F126,2)</f>
        <v>0</v>
      </c>
      <c r="I126" s="40">
        <f t="shared" ref="I126" si="54">G126+H126</f>
        <v>0</v>
      </c>
      <c r="J126" s="40">
        <f t="shared" ref="J126" si="55">ROUND($J$15*I126,2)</f>
        <v>0</v>
      </c>
      <c r="K126" s="40">
        <f t="shared" ref="K126" si="56">I126+J126</f>
        <v>0</v>
      </c>
      <c r="L126" s="92" t="e">
        <f t="shared" si="50"/>
        <v>#DIV/0!</v>
      </c>
    </row>
    <row r="127" spans="1:12" s="38" customFormat="1" ht="35.15" customHeight="1">
      <c r="A127" s="142" t="s">
        <v>483</v>
      </c>
      <c r="B127" s="250" t="s">
        <v>1583</v>
      </c>
      <c r="C127" s="39" t="s">
        <v>1472</v>
      </c>
      <c r="D127" s="133">
        <v>50</v>
      </c>
      <c r="E127" s="106"/>
      <c r="F127" s="185"/>
      <c r="G127" s="40">
        <f t="shared" si="39"/>
        <v>0</v>
      </c>
      <c r="H127" s="40">
        <f t="shared" si="40"/>
        <v>0</v>
      </c>
      <c r="I127" s="40">
        <f t="shared" si="41"/>
        <v>0</v>
      </c>
      <c r="J127" s="40">
        <f t="shared" si="51"/>
        <v>0</v>
      </c>
      <c r="K127" s="40">
        <f t="shared" si="43"/>
        <v>0</v>
      </c>
      <c r="L127" s="92" t="e">
        <f t="shared" si="50"/>
        <v>#DIV/0!</v>
      </c>
    </row>
    <row r="128" spans="1:12" s="38" customFormat="1" ht="35.15" customHeight="1">
      <c r="A128" s="142" t="s">
        <v>484</v>
      </c>
      <c r="B128" s="250" t="s">
        <v>1584</v>
      </c>
      <c r="C128" s="39" t="s">
        <v>1472</v>
      </c>
      <c r="D128" s="133">
        <v>50</v>
      </c>
      <c r="E128" s="106"/>
      <c r="F128" s="185"/>
      <c r="G128" s="40">
        <f t="shared" si="39"/>
        <v>0</v>
      </c>
      <c r="H128" s="40">
        <f t="shared" si="40"/>
        <v>0</v>
      </c>
      <c r="I128" s="40">
        <f t="shared" si="41"/>
        <v>0</v>
      </c>
      <c r="J128" s="40">
        <f t="shared" si="51"/>
        <v>0</v>
      </c>
      <c r="K128" s="40">
        <f t="shared" si="43"/>
        <v>0</v>
      </c>
      <c r="L128" s="92" t="e">
        <f t="shared" si="50"/>
        <v>#DIV/0!</v>
      </c>
    </row>
    <row r="129" spans="1:12" s="38" customFormat="1" ht="35.15" customHeight="1">
      <c r="A129" s="142" t="s">
        <v>485</v>
      </c>
      <c r="B129" s="250" t="s">
        <v>1585</v>
      </c>
      <c r="C129" s="39" t="s">
        <v>1469</v>
      </c>
      <c r="D129" s="133">
        <v>1</v>
      </c>
      <c r="E129" s="106"/>
      <c r="F129" s="185"/>
      <c r="G129" s="40">
        <f t="shared" si="39"/>
        <v>0</v>
      </c>
      <c r="H129" s="40">
        <f t="shared" si="40"/>
        <v>0</v>
      </c>
      <c r="I129" s="40">
        <f t="shared" si="41"/>
        <v>0</v>
      </c>
      <c r="J129" s="40">
        <f t="shared" si="51"/>
        <v>0</v>
      </c>
      <c r="K129" s="40">
        <f t="shared" si="43"/>
        <v>0</v>
      </c>
      <c r="L129" s="92" t="e">
        <f t="shared" si="50"/>
        <v>#DIV/0!</v>
      </c>
    </row>
    <row r="130" spans="1:12" s="38" customFormat="1" ht="35.15" customHeight="1">
      <c r="A130" s="142" t="s">
        <v>486</v>
      </c>
      <c r="B130" s="250" t="s">
        <v>1586</v>
      </c>
      <c r="C130" s="39" t="s">
        <v>1469</v>
      </c>
      <c r="D130" s="133">
        <v>1</v>
      </c>
      <c r="E130" s="106"/>
      <c r="F130" s="185"/>
      <c r="G130" s="40">
        <f t="shared" si="39"/>
        <v>0</v>
      </c>
      <c r="H130" s="40">
        <f t="shared" si="40"/>
        <v>0</v>
      </c>
      <c r="I130" s="40">
        <f t="shared" si="41"/>
        <v>0</v>
      </c>
      <c r="J130" s="40">
        <f t="shared" si="51"/>
        <v>0</v>
      </c>
      <c r="K130" s="40">
        <f t="shared" si="43"/>
        <v>0</v>
      </c>
      <c r="L130" s="92" t="e">
        <f t="shared" si="50"/>
        <v>#DIV/0!</v>
      </c>
    </row>
    <row r="131" spans="1:12" s="38" customFormat="1" ht="35.15" customHeight="1">
      <c r="A131" s="142" t="s">
        <v>487</v>
      </c>
      <c r="B131" s="250" t="s">
        <v>1587</v>
      </c>
      <c r="C131" s="39" t="s">
        <v>1469</v>
      </c>
      <c r="D131" s="133">
        <v>1</v>
      </c>
      <c r="E131" s="106"/>
      <c r="F131" s="185"/>
      <c r="G131" s="40">
        <f t="shared" si="39"/>
        <v>0</v>
      </c>
      <c r="H131" s="40">
        <f t="shared" si="40"/>
        <v>0</v>
      </c>
      <c r="I131" s="40">
        <f t="shared" si="41"/>
        <v>0</v>
      </c>
      <c r="J131" s="40">
        <f t="shared" si="51"/>
        <v>0</v>
      </c>
      <c r="K131" s="40">
        <f t="shared" si="43"/>
        <v>0</v>
      </c>
      <c r="L131" s="92" t="e">
        <f t="shared" si="50"/>
        <v>#DIV/0!</v>
      </c>
    </row>
    <row r="132" spans="1:12" s="38" customFormat="1" ht="35.15" customHeight="1">
      <c r="A132" s="142" t="s">
        <v>488</v>
      </c>
      <c r="B132" s="250" t="s">
        <v>1588</v>
      </c>
      <c r="C132" s="39" t="s">
        <v>1469</v>
      </c>
      <c r="D132" s="133">
        <v>1</v>
      </c>
      <c r="E132" s="106"/>
      <c r="F132" s="185"/>
      <c r="G132" s="40">
        <f t="shared" si="39"/>
        <v>0</v>
      </c>
      <c r="H132" s="40">
        <f t="shared" si="40"/>
        <v>0</v>
      </c>
      <c r="I132" s="40">
        <f t="shared" si="41"/>
        <v>0</v>
      </c>
      <c r="J132" s="40">
        <f t="shared" si="51"/>
        <v>0</v>
      </c>
      <c r="K132" s="40">
        <f t="shared" si="43"/>
        <v>0</v>
      </c>
      <c r="L132" s="92" t="e">
        <f t="shared" si="50"/>
        <v>#DIV/0!</v>
      </c>
    </row>
    <row r="133" spans="1:12" s="38" customFormat="1" ht="30" customHeight="1">
      <c r="A133" s="142" t="s">
        <v>489</v>
      </c>
      <c r="B133" s="250" t="s">
        <v>1589</v>
      </c>
      <c r="C133" s="39" t="s">
        <v>1472</v>
      </c>
      <c r="D133" s="133">
        <v>10</v>
      </c>
      <c r="E133" s="106"/>
      <c r="F133" s="185"/>
      <c r="G133" s="40">
        <f t="shared" si="39"/>
        <v>0</v>
      </c>
      <c r="H133" s="40">
        <f t="shared" si="40"/>
        <v>0</v>
      </c>
      <c r="I133" s="40">
        <f t="shared" si="41"/>
        <v>0</v>
      </c>
      <c r="J133" s="40">
        <f t="shared" si="51"/>
        <v>0</v>
      </c>
      <c r="K133" s="40">
        <f t="shared" si="43"/>
        <v>0</v>
      </c>
      <c r="L133" s="92" t="e">
        <f t="shared" si="50"/>
        <v>#DIV/0!</v>
      </c>
    </row>
    <row r="134" spans="1:12" s="38" customFormat="1" ht="30" customHeight="1">
      <c r="A134" s="142" t="s">
        <v>490</v>
      </c>
      <c r="B134" s="250" t="s">
        <v>1590</v>
      </c>
      <c r="C134" s="39" t="s">
        <v>1472</v>
      </c>
      <c r="D134" s="133">
        <v>10</v>
      </c>
      <c r="E134" s="106"/>
      <c r="F134" s="185"/>
      <c r="G134" s="40">
        <f t="shared" si="39"/>
        <v>0</v>
      </c>
      <c r="H134" s="40">
        <f t="shared" si="40"/>
        <v>0</v>
      </c>
      <c r="I134" s="40">
        <f t="shared" si="41"/>
        <v>0</v>
      </c>
      <c r="J134" s="40">
        <f t="shared" si="51"/>
        <v>0</v>
      </c>
      <c r="K134" s="40">
        <f t="shared" si="43"/>
        <v>0</v>
      </c>
      <c r="L134" s="92" t="e">
        <f t="shared" si="50"/>
        <v>#DIV/0!</v>
      </c>
    </row>
    <row r="135" spans="1:12" s="38" customFormat="1" ht="30" customHeight="1">
      <c r="A135" s="142" t="s">
        <v>491</v>
      </c>
      <c r="B135" s="250" t="s">
        <v>1591</v>
      </c>
      <c r="C135" s="39" t="s">
        <v>1472</v>
      </c>
      <c r="D135" s="133">
        <v>10</v>
      </c>
      <c r="E135" s="106"/>
      <c r="F135" s="185"/>
      <c r="G135" s="40">
        <f t="shared" si="39"/>
        <v>0</v>
      </c>
      <c r="H135" s="40">
        <f t="shared" si="40"/>
        <v>0</v>
      </c>
      <c r="I135" s="40">
        <f t="shared" si="41"/>
        <v>0</v>
      </c>
      <c r="J135" s="40">
        <f t="shared" si="51"/>
        <v>0</v>
      </c>
      <c r="K135" s="40">
        <f t="shared" si="43"/>
        <v>0</v>
      </c>
      <c r="L135" s="92" t="e">
        <f t="shared" si="50"/>
        <v>#DIV/0!</v>
      </c>
    </row>
    <row r="136" spans="1:12" s="38" customFormat="1" ht="30" customHeight="1">
      <c r="A136" s="142" t="s">
        <v>492</v>
      </c>
      <c r="B136" s="250" t="s">
        <v>1592</v>
      </c>
      <c r="C136" s="39" t="s">
        <v>1512</v>
      </c>
      <c r="D136" s="176">
        <v>100</v>
      </c>
      <c r="E136" s="106"/>
      <c r="F136" s="185"/>
      <c r="G136" s="40">
        <f t="shared" ref="G136" si="57">ROUND(D136*E136,2)</f>
        <v>0</v>
      </c>
      <c r="H136" s="40">
        <f t="shared" ref="H136" si="58">ROUND(D136*F136,2)</f>
        <v>0</v>
      </c>
      <c r="I136" s="40">
        <f t="shared" ref="I136" si="59">G136+H136</f>
        <v>0</v>
      </c>
      <c r="J136" s="40">
        <f t="shared" ref="J136" si="60">ROUND($J$15*I136,2)</f>
        <v>0</v>
      </c>
      <c r="K136" s="40">
        <f t="shared" ref="K136" si="61">I136+J136</f>
        <v>0</v>
      </c>
      <c r="L136" s="92" t="e">
        <f t="shared" si="50"/>
        <v>#DIV/0!</v>
      </c>
    </row>
    <row r="137" spans="1:12" s="38" customFormat="1" ht="30" customHeight="1">
      <c r="A137" s="142" t="s">
        <v>493</v>
      </c>
      <c r="B137" s="250" t="s">
        <v>1593</v>
      </c>
      <c r="C137" s="39" t="s">
        <v>1512</v>
      </c>
      <c r="D137" s="133">
        <v>100</v>
      </c>
      <c r="E137" s="106"/>
      <c r="F137" s="185"/>
      <c r="G137" s="40">
        <f t="shared" si="39"/>
        <v>0</v>
      </c>
      <c r="H137" s="40">
        <f t="shared" si="40"/>
        <v>0</v>
      </c>
      <c r="I137" s="40">
        <f t="shared" si="41"/>
        <v>0</v>
      </c>
      <c r="J137" s="40">
        <f t="shared" si="51"/>
        <v>0</v>
      </c>
      <c r="K137" s="40">
        <f t="shared" si="43"/>
        <v>0</v>
      </c>
      <c r="L137" s="92" t="e">
        <f t="shared" si="50"/>
        <v>#DIV/0!</v>
      </c>
    </row>
    <row r="138" spans="1:12" s="38" customFormat="1" ht="30" customHeight="1">
      <c r="A138" s="142" t="s">
        <v>494</v>
      </c>
      <c r="B138" s="250" t="s">
        <v>1594</v>
      </c>
      <c r="C138" s="39" t="s">
        <v>1472</v>
      </c>
      <c r="D138" s="133">
        <v>10</v>
      </c>
      <c r="E138" s="106"/>
      <c r="F138" s="185"/>
      <c r="G138" s="40">
        <f t="shared" si="39"/>
        <v>0</v>
      </c>
      <c r="H138" s="40">
        <f t="shared" si="40"/>
        <v>0</v>
      </c>
      <c r="I138" s="40">
        <f t="shared" si="41"/>
        <v>0</v>
      </c>
      <c r="J138" s="40">
        <f t="shared" si="51"/>
        <v>0</v>
      </c>
      <c r="K138" s="40">
        <f t="shared" si="43"/>
        <v>0</v>
      </c>
      <c r="L138" s="92" t="e">
        <f t="shared" si="50"/>
        <v>#DIV/0!</v>
      </c>
    </row>
    <row r="139" spans="1:12" s="38" customFormat="1" ht="30" customHeight="1">
      <c r="A139" s="142" t="s">
        <v>495</v>
      </c>
      <c r="B139" s="250" t="s">
        <v>1595</v>
      </c>
      <c r="C139" s="39" t="s">
        <v>1472</v>
      </c>
      <c r="D139" s="133">
        <v>50</v>
      </c>
      <c r="E139" s="106"/>
      <c r="F139" s="185"/>
      <c r="G139" s="40">
        <f t="shared" si="39"/>
        <v>0</v>
      </c>
      <c r="H139" s="40">
        <f t="shared" si="40"/>
        <v>0</v>
      </c>
      <c r="I139" s="40">
        <f t="shared" si="41"/>
        <v>0</v>
      </c>
      <c r="J139" s="40">
        <f t="shared" si="51"/>
        <v>0</v>
      </c>
      <c r="K139" s="40">
        <f t="shared" si="43"/>
        <v>0</v>
      </c>
      <c r="L139" s="92" t="e">
        <f t="shared" si="50"/>
        <v>#DIV/0!</v>
      </c>
    </row>
    <row r="140" spans="1:12" s="38" customFormat="1" ht="30" customHeight="1">
      <c r="A140" s="142" t="s">
        <v>496</v>
      </c>
      <c r="B140" s="250" t="s">
        <v>1596</v>
      </c>
      <c r="C140" s="39" t="s">
        <v>1469</v>
      </c>
      <c r="D140" s="133">
        <v>2</v>
      </c>
      <c r="E140" s="106"/>
      <c r="F140" s="185"/>
      <c r="G140" s="40">
        <f t="shared" si="39"/>
        <v>0</v>
      </c>
      <c r="H140" s="40">
        <f t="shared" si="40"/>
        <v>0</v>
      </c>
      <c r="I140" s="40">
        <f t="shared" si="41"/>
        <v>0</v>
      </c>
      <c r="J140" s="40">
        <f t="shared" si="51"/>
        <v>0</v>
      </c>
      <c r="K140" s="40">
        <f t="shared" si="43"/>
        <v>0</v>
      </c>
      <c r="L140" s="92" t="e">
        <f t="shared" si="50"/>
        <v>#DIV/0!</v>
      </c>
    </row>
    <row r="141" spans="1:12" s="38" customFormat="1" ht="30" customHeight="1">
      <c r="A141" s="142" t="s">
        <v>497</v>
      </c>
      <c r="B141" s="250" t="s">
        <v>1597</v>
      </c>
      <c r="C141" s="39" t="s">
        <v>1469</v>
      </c>
      <c r="D141" s="133">
        <v>2</v>
      </c>
      <c r="E141" s="106"/>
      <c r="F141" s="185"/>
      <c r="G141" s="40">
        <f t="shared" si="39"/>
        <v>0</v>
      </c>
      <c r="H141" s="40">
        <f t="shared" si="40"/>
        <v>0</v>
      </c>
      <c r="I141" s="40">
        <f t="shared" si="41"/>
        <v>0</v>
      </c>
      <c r="J141" s="40">
        <f t="shared" si="51"/>
        <v>0</v>
      </c>
      <c r="K141" s="40">
        <f t="shared" si="43"/>
        <v>0</v>
      </c>
      <c r="L141" s="92" t="e">
        <f t="shared" si="50"/>
        <v>#DIV/0!</v>
      </c>
    </row>
    <row r="142" spans="1:12" s="38" customFormat="1" ht="30" customHeight="1">
      <c r="A142" s="142" t="s">
        <v>498</v>
      </c>
      <c r="B142" s="250" t="s">
        <v>1598</v>
      </c>
      <c r="C142" s="39" t="s">
        <v>1469</v>
      </c>
      <c r="D142" s="133">
        <v>2</v>
      </c>
      <c r="E142" s="106"/>
      <c r="F142" s="185"/>
      <c r="G142" s="40">
        <f t="shared" si="39"/>
        <v>0</v>
      </c>
      <c r="H142" s="40">
        <f t="shared" si="40"/>
        <v>0</v>
      </c>
      <c r="I142" s="40">
        <f t="shared" si="41"/>
        <v>0</v>
      </c>
      <c r="J142" s="40">
        <f t="shared" si="51"/>
        <v>0</v>
      </c>
      <c r="K142" s="40">
        <f t="shared" si="43"/>
        <v>0</v>
      </c>
      <c r="L142" s="92" t="e">
        <f t="shared" si="50"/>
        <v>#DIV/0!</v>
      </c>
    </row>
    <row r="143" spans="1:12" s="38" customFormat="1" ht="30" customHeight="1">
      <c r="A143" s="142" t="s">
        <v>499</v>
      </c>
      <c r="B143" s="250" t="s">
        <v>1599</v>
      </c>
      <c r="C143" s="39" t="s">
        <v>1469</v>
      </c>
      <c r="D143" s="133">
        <v>20</v>
      </c>
      <c r="E143" s="106"/>
      <c r="F143" s="185"/>
      <c r="G143" s="40">
        <f t="shared" si="39"/>
        <v>0</v>
      </c>
      <c r="H143" s="40">
        <f t="shared" si="40"/>
        <v>0</v>
      </c>
      <c r="I143" s="40">
        <f t="shared" si="41"/>
        <v>0</v>
      </c>
      <c r="J143" s="40">
        <f t="shared" si="51"/>
        <v>0</v>
      </c>
      <c r="K143" s="40">
        <f t="shared" si="43"/>
        <v>0</v>
      </c>
      <c r="L143" s="92" t="e">
        <f t="shared" si="50"/>
        <v>#DIV/0!</v>
      </c>
    </row>
    <row r="144" spans="1:12" s="38" customFormat="1" ht="30" customHeight="1">
      <c r="A144" s="142" t="s">
        <v>500</v>
      </c>
      <c r="B144" s="250" t="s">
        <v>1600</v>
      </c>
      <c r="C144" s="39" t="s">
        <v>1469</v>
      </c>
      <c r="D144" s="133">
        <v>10</v>
      </c>
      <c r="E144" s="106"/>
      <c r="F144" s="185"/>
      <c r="G144" s="40">
        <f t="shared" si="39"/>
        <v>0</v>
      </c>
      <c r="H144" s="40">
        <f t="shared" si="40"/>
        <v>0</v>
      </c>
      <c r="I144" s="40">
        <f t="shared" si="41"/>
        <v>0</v>
      </c>
      <c r="J144" s="40">
        <f t="shared" si="51"/>
        <v>0</v>
      </c>
      <c r="K144" s="40">
        <f t="shared" si="43"/>
        <v>0</v>
      </c>
      <c r="L144" s="92" t="e">
        <f t="shared" si="50"/>
        <v>#DIV/0!</v>
      </c>
    </row>
    <row r="145" spans="1:12" s="38" customFormat="1" ht="30" customHeight="1">
      <c r="A145" s="179" t="s">
        <v>30</v>
      </c>
      <c r="B145" s="158" t="s">
        <v>200</v>
      </c>
      <c r="C145" s="130"/>
      <c r="D145" s="130">
        <v>0</v>
      </c>
      <c r="E145" s="130"/>
      <c r="F145" s="130"/>
      <c r="G145" s="164">
        <f t="shared" ref="G145:L145" si="62">SUM(G146:G148)</f>
        <v>0</v>
      </c>
      <c r="H145" s="164">
        <f t="shared" si="62"/>
        <v>0</v>
      </c>
      <c r="I145" s="164">
        <f t="shared" si="62"/>
        <v>0</v>
      </c>
      <c r="J145" s="164">
        <f t="shared" si="62"/>
        <v>0</v>
      </c>
      <c r="K145" s="164">
        <f t="shared" si="62"/>
        <v>0</v>
      </c>
      <c r="L145" s="165" t="e">
        <f t="shared" si="62"/>
        <v>#DIV/0!</v>
      </c>
    </row>
    <row r="146" spans="1:12" s="38" customFormat="1" ht="30" customHeight="1">
      <c r="A146" s="180" t="s">
        <v>501</v>
      </c>
      <c r="B146" s="250" t="s">
        <v>1601</v>
      </c>
      <c r="C146" s="39" t="s">
        <v>1503</v>
      </c>
      <c r="D146" s="133">
        <v>20</v>
      </c>
      <c r="E146" s="106"/>
      <c r="F146" s="185"/>
      <c r="G146" s="40">
        <f>ROUND(D146*E146,2)</f>
        <v>0</v>
      </c>
      <c r="H146" s="40">
        <f>ROUND(D146*F146,2)</f>
        <v>0</v>
      </c>
      <c r="I146" s="40">
        <f>G146+H146</f>
        <v>0</v>
      </c>
      <c r="J146" s="40">
        <f>ROUND($J$15*I146,2)</f>
        <v>0</v>
      </c>
      <c r="K146" s="40">
        <f>I146+J146</f>
        <v>0</v>
      </c>
      <c r="L146" s="92" t="e">
        <f>K146/$K$1159*100</f>
        <v>#DIV/0!</v>
      </c>
    </row>
    <row r="147" spans="1:12" s="38" customFormat="1" ht="30" customHeight="1">
      <c r="A147" s="180" t="s">
        <v>502</v>
      </c>
      <c r="B147" s="250" t="s">
        <v>1602</v>
      </c>
      <c r="C147" s="39" t="s">
        <v>1503</v>
      </c>
      <c r="D147" s="133">
        <v>20</v>
      </c>
      <c r="E147" s="106"/>
      <c r="F147" s="185"/>
      <c r="G147" s="40">
        <f>ROUND(D147*E147,2)</f>
        <v>0</v>
      </c>
      <c r="H147" s="40">
        <f>ROUND(D147*F147,2)</f>
        <v>0</v>
      </c>
      <c r="I147" s="40">
        <f>G147+H147</f>
        <v>0</v>
      </c>
      <c r="J147" s="40">
        <f>ROUND($J$15*I147,2)</f>
        <v>0</v>
      </c>
      <c r="K147" s="40">
        <f>I147+J147</f>
        <v>0</v>
      </c>
      <c r="L147" s="92" t="e">
        <f>K147/$K$1159*100</f>
        <v>#DIV/0!</v>
      </c>
    </row>
    <row r="148" spans="1:12" s="38" customFormat="1" ht="30" customHeight="1">
      <c r="A148" s="180" t="s">
        <v>503</v>
      </c>
      <c r="B148" s="250" t="s">
        <v>1603</v>
      </c>
      <c r="C148" s="39" t="s">
        <v>1503</v>
      </c>
      <c r="D148" s="133">
        <v>20</v>
      </c>
      <c r="E148" s="106"/>
      <c r="F148" s="185"/>
      <c r="G148" s="40">
        <f>ROUND(D148*E148,2)</f>
        <v>0</v>
      </c>
      <c r="H148" s="40">
        <f>ROUND(D148*F148,2)</f>
        <v>0</v>
      </c>
      <c r="I148" s="40">
        <f>G148+H148</f>
        <v>0</v>
      </c>
      <c r="J148" s="40">
        <f>ROUND($J$15*I148,2)</f>
        <v>0</v>
      </c>
      <c r="K148" s="40">
        <f>I148+J148</f>
        <v>0</v>
      </c>
      <c r="L148" s="92" t="e">
        <f>K148/$K$1159*100</f>
        <v>#DIV/0!</v>
      </c>
    </row>
    <row r="149" spans="1:12" s="38" customFormat="1" ht="30" customHeight="1">
      <c r="A149" s="116" t="s">
        <v>31</v>
      </c>
      <c r="B149" s="117" t="s">
        <v>36</v>
      </c>
      <c r="C149" s="118"/>
      <c r="D149" s="129"/>
      <c r="E149" s="118"/>
      <c r="F149" s="129"/>
      <c r="G149" s="120">
        <f t="shared" ref="G149:L149" si="63">SUM(G150:G155)</f>
        <v>0</v>
      </c>
      <c r="H149" s="120">
        <f t="shared" si="63"/>
        <v>0</v>
      </c>
      <c r="I149" s="120">
        <f t="shared" si="63"/>
        <v>0</v>
      </c>
      <c r="J149" s="120">
        <f t="shared" si="63"/>
        <v>0</v>
      </c>
      <c r="K149" s="120">
        <f t="shared" si="63"/>
        <v>0</v>
      </c>
      <c r="L149" s="120" t="e">
        <f t="shared" si="63"/>
        <v>#DIV/0!</v>
      </c>
    </row>
    <row r="150" spans="1:12" s="38" customFormat="1" ht="30" customHeight="1">
      <c r="A150" s="181" t="s">
        <v>504</v>
      </c>
      <c r="B150" s="250" t="s">
        <v>1604</v>
      </c>
      <c r="C150" s="39" t="s">
        <v>1498</v>
      </c>
      <c r="D150" s="133">
        <v>1</v>
      </c>
      <c r="E150" s="106"/>
      <c r="F150" s="185"/>
      <c r="G150" s="40">
        <f t="shared" ref="G150:G155" si="64">ROUND(D150*E150,2)</f>
        <v>0</v>
      </c>
      <c r="H150" s="40">
        <f t="shared" ref="H150:H155" si="65">ROUND(D150*F150,2)</f>
        <v>0</v>
      </c>
      <c r="I150" s="40">
        <f t="shared" ref="I150:I155" si="66">G150+H150</f>
        <v>0</v>
      </c>
      <c r="J150" s="40">
        <f t="shared" ref="J150:J155" si="67">ROUND($J$15*I150,2)</f>
        <v>0</v>
      </c>
      <c r="K150" s="40">
        <f t="shared" ref="K150:K155" si="68">I150+J150</f>
        <v>0</v>
      </c>
      <c r="L150" s="92" t="e">
        <f t="shared" ref="L150:L155" si="69">K150/$K$1159*100</f>
        <v>#DIV/0!</v>
      </c>
    </row>
    <row r="151" spans="1:12" s="38" customFormat="1" ht="30" customHeight="1">
      <c r="A151" s="181" t="s">
        <v>505</v>
      </c>
      <c r="B151" s="250" t="s">
        <v>1605</v>
      </c>
      <c r="C151" s="39" t="s">
        <v>1498</v>
      </c>
      <c r="D151" s="133">
        <v>1</v>
      </c>
      <c r="E151" s="106"/>
      <c r="F151" s="185"/>
      <c r="G151" s="40">
        <f t="shared" si="64"/>
        <v>0</v>
      </c>
      <c r="H151" s="40">
        <f t="shared" si="65"/>
        <v>0</v>
      </c>
      <c r="I151" s="40">
        <f t="shared" si="66"/>
        <v>0</v>
      </c>
      <c r="J151" s="40">
        <f t="shared" si="67"/>
        <v>0</v>
      </c>
      <c r="K151" s="40">
        <f t="shared" si="68"/>
        <v>0</v>
      </c>
      <c r="L151" s="92" t="e">
        <f t="shared" si="69"/>
        <v>#DIV/0!</v>
      </c>
    </row>
    <row r="152" spans="1:12" s="38" customFormat="1" ht="39.9" customHeight="1">
      <c r="A152" s="181" t="s">
        <v>506</v>
      </c>
      <c r="B152" s="250" t="s">
        <v>1606</v>
      </c>
      <c r="C152" s="39" t="s">
        <v>1607</v>
      </c>
      <c r="D152" s="133">
        <v>10</v>
      </c>
      <c r="E152" s="106"/>
      <c r="F152" s="185"/>
      <c r="G152" s="40">
        <f t="shared" si="64"/>
        <v>0</v>
      </c>
      <c r="H152" s="40">
        <f t="shared" si="65"/>
        <v>0</v>
      </c>
      <c r="I152" s="40">
        <f t="shared" si="66"/>
        <v>0</v>
      </c>
      <c r="J152" s="40">
        <f t="shared" si="67"/>
        <v>0</v>
      </c>
      <c r="K152" s="40">
        <f t="shared" si="68"/>
        <v>0</v>
      </c>
      <c r="L152" s="92" t="e">
        <f t="shared" si="69"/>
        <v>#DIV/0!</v>
      </c>
    </row>
    <row r="153" spans="1:12" s="38" customFormat="1" ht="39.9" customHeight="1">
      <c r="A153" s="181" t="s">
        <v>507</v>
      </c>
      <c r="B153" s="250" t="s">
        <v>1608</v>
      </c>
      <c r="C153" s="39" t="s">
        <v>1607</v>
      </c>
      <c r="D153" s="133">
        <v>5</v>
      </c>
      <c r="E153" s="106"/>
      <c r="F153" s="185"/>
      <c r="G153" s="40">
        <f t="shared" si="64"/>
        <v>0</v>
      </c>
      <c r="H153" s="40">
        <f t="shared" si="65"/>
        <v>0</v>
      </c>
      <c r="I153" s="40">
        <f t="shared" si="66"/>
        <v>0</v>
      </c>
      <c r="J153" s="40">
        <f t="shared" si="67"/>
        <v>0</v>
      </c>
      <c r="K153" s="40">
        <f t="shared" si="68"/>
        <v>0</v>
      </c>
      <c r="L153" s="92" t="e">
        <f t="shared" si="69"/>
        <v>#DIV/0!</v>
      </c>
    </row>
    <row r="154" spans="1:12" s="38" customFormat="1" ht="48.75" customHeight="1">
      <c r="A154" s="181" t="s">
        <v>508</v>
      </c>
      <c r="B154" s="250" t="s">
        <v>1609</v>
      </c>
      <c r="C154" s="39" t="s">
        <v>1503</v>
      </c>
      <c r="D154" s="133">
        <v>5</v>
      </c>
      <c r="E154" s="106"/>
      <c r="F154" s="185"/>
      <c r="G154" s="40">
        <f t="shared" si="64"/>
        <v>0</v>
      </c>
      <c r="H154" s="40">
        <f t="shared" si="65"/>
        <v>0</v>
      </c>
      <c r="I154" s="40">
        <f t="shared" si="66"/>
        <v>0</v>
      </c>
      <c r="J154" s="40">
        <f t="shared" si="67"/>
        <v>0</v>
      </c>
      <c r="K154" s="40">
        <f t="shared" si="68"/>
        <v>0</v>
      </c>
      <c r="L154" s="92" t="e">
        <f t="shared" si="69"/>
        <v>#DIV/0!</v>
      </c>
    </row>
    <row r="155" spans="1:12" s="38" customFormat="1" ht="39.9" customHeight="1">
      <c r="A155" s="181" t="s">
        <v>509</v>
      </c>
      <c r="B155" s="250" t="s">
        <v>1610</v>
      </c>
      <c r="C155" s="39" t="s">
        <v>1611</v>
      </c>
      <c r="D155" s="133">
        <v>1000</v>
      </c>
      <c r="E155" s="106"/>
      <c r="F155" s="185"/>
      <c r="G155" s="40">
        <f t="shared" si="64"/>
        <v>0</v>
      </c>
      <c r="H155" s="40">
        <f t="shared" si="65"/>
        <v>0</v>
      </c>
      <c r="I155" s="40">
        <f t="shared" si="66"/>
        <v>0</v>
      </c>
      <c r="J155" s="40">
        <f t="shared" si="67"/>
        <v>0</v>
      </c>
      <c r="K155" s="40">
        <f t="shared" si="68"/>
        <v>0</v>
      </c>
      <c r="L155" s="92" t="e">
        <f t="shared" si="69"/>
        <v>#DIV/0!</v>
      </c>
    </row>
    <row r="156" spans="1:12" s="38" customFormat="1" ht="30" customHeight="1">
      <c r="A156" s="116" t="s">
        <v>32</v>
      </c>
      <c r="B156" s="117" t="s">
        <v>196</v>
      </c>
      <c r="C156" s="118"/>
      <c r="D156" s="119"/>
      <c r="E156" s="118"/>
      <c r="F156" s="119"/>
      <c r="G156" s="120">
        <f t="shared" ref="G156:L156" si="70">SUM(G157:G243)/2</f>
        <v>0</v>
      </c>
      <c r="H156" s="120">
        <f t="shared" si="70"/>
        <v>0</v>
      </c>
      <c r="I156" s="120">
        <f t="shared" si="70"/>
        <v>0</v>
      </c>
      <c r="J156" s="120">
        <f t="shared" si="70"/>
        <v>0</v>
      </c>
      <c r="K156" s="120">
        <f t="shared" si="70"/>
        <v>0</v>
      </c>
      <c r="L156" s="120" t="e">
        <f t="shared" si="70"/>
        <v>#DIV/0!</v>
      </c>
    </row>
    <row r="157" spans="1:12" s="38" customFormat="1" ht="30" customHeight="1">
      <c r="A157" s="179" t="s">
        <v>510</v>
      </c>
      <c r="B157" s="158" t="s">
        <v>197</v>
      </c>
      <c r="C157" s="130"/>
      <c r="D157" s="130"/>
      <c r="E157" s="130"/>
      <c r="F157" s="130"/>
      <c r="G157" s="174">
        <f t="shared" ref="G157:L157" si="71">SUM(G158:G168)</f>
        <v>0</v>
      </c>
      <c r="H157" s="174">
        <f t="shared" si="71"/>
        <v>0</v>
      </c>
      <c r="I157" s="174">
        <f t="shared" si="71"/>
        <v>0</v>
      </c>
      <c r="J157" s="174">
        <f t="shared" si="71"/>
        <v>0</v>
      </c>
      <c r="K157" s="174">
        <f t="shared" si="71"/>
        <v>0</v>
      </c>
      <c r="L157" s="174" t="e">
        <f t="shared" si="71"/>
        <v>#DIV/0!</v>
      </c>
    </row>
    <row r="158" spans="1:12" s="38" customFormat="1" ht="35.15" customHeight="1">
      <c r="A158" s="132" t="s">
        <v>511</v>
      </c>
      <c r="B158" s="250" t="s">
        <v>1612</v>
      </c>
      <c r="C158" s="39" t="s">
        <v>1472</v>
      </c>
      <c r="D158" s="133">
        <v>10</v>
      </c>
      <c r="E158" s="106"/>
      <c r="F158" s="185"/>
      <c r="G158" s="40">
        <f t="shared" ref="G158:G177" si="72">ROUND(D158*E158,2)</f>
        <v>0</v>
      </c>
      <c r="H158" s="40">
        <f t="shared" ref="H158:H177" si="73">ROUND(D158*F158,2)</f>
        <v>0</v>
      </c>
      <c r="I158" s="40">
        <f t="shared" ref="I158:I177" si="74">G158+H158</f>
        <v>0</v>
      </c>
      <c r="J158" s="40">
        <f t="shared" ref="J158:J178" si="75">ROUND($J$15*I158,2)</f>
        <v>0</v>
      </c>
      <c r="K158" s="40">
        <f t="shared" ref="K158:K177" si="76">I158+J158</f>
        <v>0</v>
      </c>
      <c r="L158" s="92" t="e">
        <f t="shared" ref="L158:L168" si="77">K158/$K$1159*100</f>
        <v>#DIV/0!</v>
      </c>
    </row>
    <row r="159" spans="1:12" s="38" customFormat="1" ht="35.15" customHeight="1">
      <c r="A159" s="132" t="s">
        <v>512</v>
      </c>
      <c r="B159" s="250" t="s">
        <v>1613</v>
      </c>
      <c r="C159" s="39" t="s">
        <v>1472</v>
      </c>
      <c r="D159" s="133">
        <v>10</v>
      </c>
      <c r="E159" s="106"/>
      <c r="F159" s="185"/>
      <c r="G159" s="40">
        <f t="shared" si="72"/>
        <v>0</v>
      </c>
      <c r="H159" s="40">
        <f t="shared" si="73"/>
        <v>0</v>
      </c>
      <c r="I159" s="40">
        <f t="shared" si="74"/>
        <v>0</v>
      </c>
      <c r="J159" s="40">
        <f t="shared" si="75"/>
        <v>0</v>
      </c>
      <c r="K159" s="40">
        <f t="shared" si="76"/>
        <v>0</v>
      </c>
      <c r="L159" s="92" t="e">
        <f t="shared" si="77"/>
        <v>#DIV/0!</v>
      </c>
    </row>
    <row r="160" spans="1:12" s="38" customFormat="1" ht="35.15" customHeight="1">
      <c r="A160" s="132" t="s">
        <v>513</v>
      </c>
      <c r="B160" s="250" t="s">
        <v>1614</v>
      </c>
      <c r="C160" s="39" t="s">
        <v>1472</v>
      </c>
      <c r="D160" s="133">
        <v>10</v>
      </c>
      <c r="E160" s="106"/>
      <c r="F160" s="185"/>
      <c r="G160" s="40">
        <f t="shared" si="72"/>
        <v>0</v>
      </c>
      <c r="H160" s="40">
        <f t="shared" si="73"/>
        <v>0</v>
      </c>
      <c r="I160" s="40">
        <f t="shared" si="74"/>
        <v>0</v>
      </c>
      <c r="J160" s="40">
        <f t="shared" si="75"/>
        <v>0</v>
      </c>
      <c r="K160" s="40">
        <f t="shared" si="76"/>
        <v>0</v>
      </c>
      <c r="L160" s="92" t="e">
        <f t="shared" si="77"/>
        <v>#DIV/0!</v>
      </c>
    </row>
    <row r="161" spans="1:12" s="38" customFormat="1" ht="35.15" customHeight="1">
      <c r="A161" s="132" t="s">
        <v>514</v>
      </c>
      <c r="B161" s="250" t="s">
        <v>1615</v>
      </c>
      <c r="C161" s="39" t="s">
        <v>1472</v>
      </c>
      <c r="D161" s="133">
        <v>10</v>
      </c>
      <c r="E161" s="106"/>
      <c r="F161" s="185"/>
      <c r="G161" s="40">
        <f t="shared" si="72"/>
        <v>0</v>
      </c>
      <c r="H161" s="40">
        <f t="shared" si="73"/>
        <v>0</v>
      </c>
      <c r="I161" s="40">
        <f t="shared" si="74"/>
        <v>0</v>
      </c>
      <c r="J161" s="40">
        <f t="shared" si="75"/>
        <v>0</v>
      </c>
      <c r="K161" s="40">
        <f t="shared" si="76"/>
        <v>0</v>
      </c>
      <c r="L161" s="92" t="e">
        <f t="shared" si="77"/>
        <v>#DIV/0!</v>
      </c>
    </row>
    <row r="162" spans="1:12" s="38" customFormat="1" ht="35.15" customHeight="1">
      <c r="A162" s="132" t="s">
        <v>515</v>
      </c>
      <c r="B162" s="250" t="s">
        <v>1616</v>
      </c>
      <c r="C162" s="39" t="s">
        <v>1512</v>
      </c>
      <c r="D162" s="133">
        <v>100</v>
      </c>
      <c r="E162" s="106"/>
      <c r="F162" s="185"/>
      <c r="G162" s="40">
        <f t="shared" si="72"/>
        <v>0</v>
      </c>
      <c r="H162" s="40">
        <f t="shared" si="73"/>
        <v>0</v>
      </c>
      <c r="I162" s="40">
        <f t="shared" si="74"/>
        <v>0</v>
      </c>
      <c r="J162" s="40">
        <f t="shared" si="75"/>
        <v>0</v>
      </c>
      <c r="K162" s="40">
        <f t="shared" si="76"/>
        <v>0</v>
      </c>
      <c r="L162" s="92" t="e">
        <f t="shared" si="77"/>
        <v>#DIV/0!</v>
      </c>
    </row>
    <row r="163" spans="1:12" s="38" customFormat="1" ht="35.15" customHeight="1">
      <c r="A163" s="132" t="s">
        <v>516</v>
      </c>
      <c r="B163" s="250" t="s">
        <v>1617</v>
      </c>
      <c r="C163" s="39" t="s">
        <v>1472</v>
      </c>
      <c r="D163" s="133">
        <v>600</v>
      </c>
      <c r="E163" s="106"/>
      <c r="F163" s="185"/>
      <c r="G163" s="40">
        <f t="shared" si="72"/>
        <v>0</v>
      </c>
      <c r="H163" s="40">
        <f t="shared" si="73"/>
        <v>0</v>
      </c>
      <c r="I163" s="40">
        <f t="shared" si="74"/>
        <v>0</v>
      </c>
      <c r="J163" s="40">
        <f t="shared" si="75"/>
        <v>0</v>
      </c>
      <c r="K163" s="40">
        <f t="shared" si="76"/>
        <v>0</v>
      </c>
      <c r="L163" s="92" t="e">
        <f t="shared" si="77"/>
        <v>#DIV/0!</v>
      </c>
    </row>
    <row r="164" spans="1:12" s="38" customFormat="1" ht="35.15" customHeight="1">
      <c r="A164" s="132" t="s">
        <v>517</v>
      </c>
      <c r="B164" s="250" t="s">
        <v>1618</v>
      </c>
      <c r="C164" s="39" t="s">
        <v>1472</v>
      </c>
      <c r="D164" s="133">
        <v>200</v>
      </c>
      <c r="E164" s="106"/>
      <c r="F164" s="185"/>
      <c r="G164" s="40">
        <f t="shared" si="72"/>
        <v>0</v>
      </c>
      <c r="H164" s="40">
        <f t="shared" si="73"/>
        <v>0</v>
      </c>
      <c r="I164" s="40">
        <f t="shared" si="74"/>
        <v>0</v>
      </c>
      <c r="J164" s="40">
        <f t="shared" si="75"/>
        <v>0</v>
      </c>
      <c r="K164" s="40">
        <f t="shared" si="76"/>
        <v>0</v>
      </c>
      <c r="L164" s="92" t="e">
        <f t="shared" si="77"/>
        <v>#DIV/0!</v>
      </c>
    </row>
    <row r="165" spans="1:12" s="38" customFormat="1" ht="35.15" customHeight="1">
      <c r="A165" s="132" t="s">
        <v>518</v>
      </c>
      <c r="B165" s="250" t="s">
        <v>1619</v>
      </c>
      <c r="C165" s="39" t="s">
        <v>1478</v>
      </c>
      <c r="D165" s="133">
        <v>100</v>
      </c>
      <c r="E165" s="106"/>
      <c r="F165" s="185"/>
      <c r="G165" s="40">
        <f t="shared" si="72"/>
        <v>0</v>
      </c>
      <c r="H165" s="40">
        <f t="shared" si="73"/>
        <v>0</v>
      </c>
      <c r="I165" s="40">
        <f t="shared" si="74"/>
        <v>0</v>
      </c>
      <c r="J165" s="40">
        <f t="shared" si="75"/>
        <v>0</v>
      </c>
      <c r="K165" s="40">
        <f t="shared" si="76"/>
        <v>0</v>
      </c>
      <c r="L165" s="92" t="e">
        <f t="shared" si="77"/>
        <v>#DIV/0!</v>
      </c>
    </row>
    <row r="166" spans="1:12" s="38" customFormat="1" ht="35.15" customHeight="1">
      <c r="A166" s="132" t="s">
        <v>519</v>
      </c>
      <c r="B166" s="250" t="s">
        <v>1620</v>
      </c>
      <c r="C166" s="39" t="s">
        <v>1498</v>
      </c>
      <c r="D166" s="133">
        <v>1</v>
      </c>
      <c r="E166" s="106"/>
      <c r="F166" s="185"/>
      <c r="G166" s="40">
        <f t="shared" ref="G166" si="78">ROUND(D166*E166,2)</f>
        <v>0</v>
      </c>
      <c r="H166" s="40">
        <f t="shared" ref="H166" si="79">ROUND(D166*F166,2)</f>
        <v>0</v>
      </c>
      <c r="I166" s="40">
        <f t="shared" ref="I166" si="80">G166+H166</f>
        <v>0</v>
      </c>
      <c r="J166" s="40">
        <f t="shared" ref="J166" si="81">ROUND($J$15*I166,2)</f>
        <v>0</v>
      </c>
      <c r="K166" s="40">
        <f t="shared" ref="K166" si="82">I166+J166</f>
        <v>0</v>
      </c>
      <c r="L166" s="92" t="e">
        <f t="shared" si="77"/>
        <v>#DIV/0!</v>
      </c>
    </row>
    <row r="167" spans="1:12" s="38" customFormat="1" ht="35.15" customHeight="1">
      <c r="A167" s="132" t="s">
        <v>520</v>
      </c>
      <c r="B167" s="250" t="s">
        <v>1621</v>
      </c>
      <c r="C167" s="39" t="s">
        <v>1498</v>
      </c>
      <c r="D167" s="133">
        <v>1</v>
      </c>
      <c r="E167" s="106"/>
      <c r="F167" s="185"/>
      <c r="G167" s="40">
        <f t="shared" ref="G167" si="83">ROUND(D167*E167,2)</f>
        <v>0</v>
      </c>
      <c r="H167" s="40">
        <f t="shared" ref="H167" si="84">ROUND(D167*F167,2)</f>
        <v>0</v>
      </c>
      <c r="I167" s="40">
        <f t="shared" ref="I167" si="85">G167+H167</f>
        <v>0</v>
      </c>
      <c r="J167" s="40">
        <f t="shared" ref="J167" si="86">ROUND($J$15*I167,2)</f>
        <v>0</v>
      </c>
      <c r="K167" s="40">
        <f t="shared" ref="K167" si="87">I167+J167</f>
        <v>0</v>
      </c>
      <c r="L167" s="92" t="e">
        <f t="shared" si="77"/>
        <v>#DIV/0!</v>
      </c>
    </row>
    <row r="168" spans="1:12" s="38" customFormat="1" ht="35.15" customHeight="1">
      <c r="A168" s="132" t="s">
        <v>1185</v>
      </c>
      <c r="B168" s="250" t="s">
        <v>1622</v>
      </c>
      <c r="C168" s="39" t="s">
        <v>1512</v>
      </c>
      <c r="D168" s="176">
        <v>100</v>
      </c>
      <c r="E168" s="106"/>
      <c r="F168" s="185"/>
      <c r="G168" s="40">
        <f t="shared" ref="G168" si="88">ROUND(D168*E168,2)</f>
        <v>0</v>
      </c>
      <c r="H168" s="40">
        <f t="shared" ref="H168" si="89">ROUND(D168*F168,2)</f>
        <v>0</v>
      </c>
      <c r="I168" s="40">
        <f t="shared" ref="I168" si="90">G168+H168</f>
        <v>0</v>
      </c>
      <c r="J168" s="40">
        <f t="shared" ref="J168" si="91">ROUND($J$15*I168,2)</f>
        <v>0</v>
      </c>
      <c r="K168" s="40">
        <f t="shared" ref="K168" si="92">I168+J168</f>
        <v>0</v>
      </c>
      <c r="L168" s="92" t="e">
        <f t="shared" si="77"/>
        <v>#DIV/0!</v>
      </c>
    </row>
    <row r="169" spans="1:12" s="38" customFormat="1" ht="30" customHeight="1">
      <c r="A169" s="179" t="s">
        <v>521</v>
      </c>
      <c r="B169" s="158" t="s">
        <v>207</v>
      </c>
      <c r="C169" s="130"/>
      <c r="D169" s="130"/>
      <c r="E169" s="130"/>
      <c r="F169" s="130"/>
      <c r="G169" s="174">
        <f t="shared" ref="G169:L169" si="93">SUM(G170:G178)</f>
        <v>0</v>
      </c>
      <c r="H169" s="174">
        <f t="shared" si="93"/>
        <v>0</v>
      </c>
      <c r="I169" s="174">
        <f t="shared" si="93"/>
        <v>0</v>
      </c>
      <c r="J169" s="174">
        <f t="shared" si="93"/>
        <v>0</v>
      </c>
      <c r="K169" s="174">
        <f t="shared" si="93"/>
        <v>0</v>
      </c>
      <c r="L169" s="174" t="e">
        <f t="shared" si="93"/>
        <v>#DIV/0!</v>
      </c>
    </row>
    <row r="170" spans="1:12" s="38" customFormat="1" ht="57.75" customHeight="1">
      <c r="A170" s="132" t="s">
        <v>522</v>
      </c>
      <c r="B170" s="250" t="s">
        <v>1623</v>
      </c>
      <c r="C170" s="39" t="s">
        <v>1478</v>
      </c>
      <c r="D170" s="40">
        <v>50</v>
      </c>
      <c r="E170" s="106"/>
      <c r="F170" s="185"/>
      <c r="G170" s="40">
        <f t="shared" si="72"/>
        <v>0</v>
      </c>
      <c r="H170" s="40">
        <f t="shared" si="73"/>
        <v>0</v>
      </c>
      <c r="I170" s="40">
        <f t="shared" si="74"/>
        <v>0</v>
      </c>
      <c r="J170" s="40">
        <f t="shared" si="75"/>
        <v>0</v>
      </c>
      <c r="K170" s="40">
        <f t="shared" si="76"/>
        <v>0</v>
      </c>
      <c r="L170" s="92" t="e">
        <f t="shared" ref="L170:L178" si="94">K170/$K$1159*100</f>
        <v>#DIV/0!</v>
      </c>
    </row>
    <row r="171" spans="1:12" s="38" customFormat="1" ht="30" customHeight="1">
      <c r="A171" s="132" t="s">
        <v>523</v>
      </c>
      <c r="B171" s="250" t="s">
        <v>1624</v>
      </c>
      <c r="C171" s="39" t="s">
        <v>1472</v>
      </c>
      <c r="D171" s="133">
        <v>20</v>
      </c>
      <c r="E171" s="106"/>
      <c r="F171" s="185"/>
      <c r="G171" s="40">
        <f t="shared" si="72"/>
        <v>0</v>
      </c>
      <c r="H171" s="40">
        <f t="shared" si="73"/>
        <v>0</v>
      </c>
      <c r="I171" s="40">
        <f t="shared" si="74"/>
        <v>0</v>
      </c>
      <c r="J171" s="40">
        <f t="shared" si="75"/>
        <v>0</v>
      </c>
      <c r="K171" s="40">
        <f t="shared" si="76"/>
        <v>0</v>
      </c>
      <c r="L171" s="92" t="e">
        <f t="shared" si="94"/>
        <v>#DIV/0!</v>
      </c>
    </row>
    <row r="172" spans="1:12" s="38" customFormat="1" ht="30" customHeight="1">
      <c r="A172" s="132" t="s">
        <v>524</v>
      </c>
      <c r="B172" s="250" t="s">
        <v>1625</v>
      </c>
      <c r="C172" s="39" t="s">
        <v>1472</v>
      </c>
      <c r="D172" s="133">
        <v>20</v>
      </c>
      <c r="E172" s="106"/>
      <c r="F172" s="185"/>
      <c r="G172" s="40">
        <f t="shared" si="72"/>
        <v>0</v>
      </c>
      <c r="H172" s="40">
        <f t="shared" si="73"/>
        <v>0</v>
      </c>
      <c r="I172" s="40">
        <f t="shared" si="74"/>
        <v>0</v>
      </c>
      <c r="J172" s="40">
        <f t="shared" si="75"/>
        <v>0</v>
      </c>
      <c r="K172" s="40">
        <f t="shared" si="76"/>
        <v>0</v>
      </c>
      <c r="L172" s="92" t="e">
        <f t="shared" si="94"/>
        <v>#DIV/0!</v>
      </c>
    </row>
    <row r="173" spans="1:12" s="38" customFormat="1" ht="30" customHeight="1">
      <c r="A173" s="132" t="s">
        <v>525</v>
      </c>
      <c r="B173" s="250" t="s">
        <v>1626</v>
      </c>
      <c r="C173" s="39" t="s">
        <v>1469</v>
      </c>
      <c r="D173" s="133">
        <v>10</v>
      </c>
      <c r="E173" s="106"/>
      <c r="F173" s="185"/>
      <c r="G173" s="40">
        <f t="shared" si="72"/>
        <v>0</v>
      </c>
      <c r="H173" s="40">
        <f t="shared" si="73"/>
        <v>0</v>
      </c>
      <c r="I173" s="40">
        <f t="shared" si="74"/>
        <v>0</v>
      </c>
      <c r="J173" s="40">
        <f t="shared" si="75"/>
        <v>0</v>
      </c>
      <c r="K173" s="40">
        <f t="shared" si="76"/>
        <v>0</v>
      </c>
      <c r="L173" s="92" t="e">
        <f t="shared" si="94"/>
        <v>#DIV/0!</v>
      </c>
    </row>
    <row r="174" spans="1:12" s="38" customFormat="1" ht="30" customHeight="1">
      <c r="A174" s="132" t="s">
        <v>526</v>
      </c>
      <c r="B174" s="250" t="s">
        <v>1627</v>
      </c>
      <c r="C174" s="39" t="s">
        <v>1472</v>
      </c>
      <c r="D174" s="133">
        <v>60</v>
      </c>
      <c r="E174" s="106"/>
      <c r="F174" s="185"/>
      <c r="G174" s="40">
        <f>ROUND(D174*E174,2)</f>
        <v>0</v>
      </c>
      <c r="H174" s="40">
        <f>ROUND(D174*F174,2)</f>
        <v>0</v>
      </c>
      <c r="I174" s="40">
        <f>G174+H174</f>
        <v>0</v>
      </c>
      <c r="J174" s="40">
        <f t="shared" si="75"/>
        <v>0</v>
      </c>
      <c r="K174" s="40">
        <f>I174+J174</f>
        <v>0</v>
      </c>
      <c r="L174" s="92" t="e">
        <f t="shared" si="94"/>
        <v>#DIV/0!</v>
      </c>
    </row>
    <row r="175" spans="1:12" s="38" customFormat="1" ht="30" customHeight="1">
      <c r="A175" s="132" t="s">
        <v>527</v>
      </c>
      <c r="B175" s="250" t="s">
        <v>1628</v>
      </c>
      <c r="C175" s="39" t="s">
        <v>1469</v>
      </c>
      <c r="D175" s="133">
        <v>10</v>
      </c>
      <c r="E175" s="106"/>
      <c r="F175" s="185"/>
      <c r="G175" s="40">
        <f>ROUND(D175*E175,2)</f>
        <v>0</v>
      </c>
      <c r="H175" s="40">
        <f>ROUND(D175*F175,2)</f>
        <v>0</v>
      </c>
      <c r="I175" s="40">
        <f>G175+H175</f>
        <v>0</v>
      </c>
      <c r="J175" s="40">
        <f t="shared" si="75"/>
        <v>0</v>
      </c>
      <c r="K175" s="40">
        <f>I175+J175</f>
        <v>0</v>
      </c>
      <c r="L175" s="92" t="e">
        <f t="shared" si="94"/>
        <v>#DIV/0!</v>
      </c>
    </row>
    <row r="176" spans="1:12" s="38" customFormat="1" ht="30" customHeight="1">
      <c r="A176" s="132" t="s">
        <v>528</v>
      </c>
      <c r="B176" s="250" t="s">
        <v>1629</v>
      </c>
      <c r="C176" s="39" t="s">
        <v>1472</v>
      </c>
      <c r="D176" s="133">
        <v>100</v>
      </c>
      <c r="E176" s="106"/>
      <c r="F176" s="185"/>
      <c r="G176" s="40">
        <f t="shared" si="72"/>
        <v>0</v>
      </c>
      <c r="H176" s="40">
        <f t="shared" si="73"/>
        <v>0</v>
      </c>
      <c r="I176" s="40">
        <f t="shared" si="74"/>
        <v>0</v>
      </c>
      <c r="J176" s="40">
        <f t="shared" si="75"/>
        <v>0</v>
      </c>
      <c r="K176" s="40">
        <f t="shared" si="76"/>
        <v>0</v>
      </c>
      <c r="L176" s="92" t="e">
        <f t="shared" si="94"/>
        <v>#DIV/0!</v>
      </c>
    </row>
    <row r="177" spans="1:12" s="38" customFormat="1" ht="30" customHeight="1">
      <c r="A177" s="132" t="s">
        <v>529</v>
      </c>
      <c r="B177" s="250" t="s">
        <v>1630</v>
      </c>
      <c r="C177" s="39" t="s">
        <v>1472</v>
      </c>
      <c r="D177" s="133">
        <v>100</v>
      </c>
      <c r="E177" s="106"/>
      <c r="F177" s="185"/>
      <c r="G177" s="40">
        <f t="shared" si="72"/>
        <v>0</v>
      </c>
      <c r="H177" s="40">
        <f t="shared" si="73"/>
        <v>0</v>
      </c>
      <c r="I177" s="40">
        <f t="shared" si="74"/>
        <v>0</v>
      </c>
      <c r="J177" s="40">
        <f t="shared" si="75"/>
        <v>0</v>
      </c>
      <c r="K177" s="40">
        <f t="shared" si="76"/>
        <v>0</v>
      </c>
      <c r="L177" s="92" t="e">
        <f t="shared" si="94"/>
        <v>#DIV/0!</v>
      </c>
    </row>
    <row r="178" spans="1:12" s="38" customFormat="1" ht="30" customHeight="1">
      <c r="A178" s="132" t="s">
        <v>530</v>
      </c>
      <c r="B178" s="250" t="s">
        <v>1631</v>
      </c>
      <c r="C178" s="39" t="s">
        <v>1472</v>
      </c>
      <c r="D178" s="133">
        <v>100</v>
      </c>
      <c r="E178" s="106"/>
      <c r="F178" s="185"/>
      <c r="G178" s="40">
        <f>ROUND(D178*E178,2)</f>
        <v>0</v>
      </c>
      <c r="H178" s="40">
        <f>ROUND(D178*F178,2)</f>
        <v>0</v>
      </c>
      <c r="I178" s="40">
        <f>G178+H178</f>
        <v>0</v>
      </c>
      <c r="J178" s="40">
        <f t="shared" si="75"/>
        <v>0</v>
      </c>
      <c r="K178" s="40">
        <f>I178+J178</f>
        <v>0</v>
      </c>
      <c r="L178" s="92" t="e">
        <f t="shared" si="94"/>
        <v>#DIV/0!</v>
      </c>
    </row>
    <row r="179" spans="1:12" s="38" customFormat="1" ht="30" customHeight="1">
      <c r="A179" s="179" t="s">
        <v>531</v>
      </c>
      <c r="B179" s="158" t="s">
        <v>205</v>
      </c>
      <c r="C179" s="130"/>
      <c r="D179" s="130"/>
      <c r="E179" s="130"/>
      <c r="F179" s="130"/>
      <c r="G179" s="174">
        <f t="shared" ref="G179:L179" si="95">SUM(G180:G188)</f>
        <v>0</v>
      </c>
      <c r="H179" s="174">
        <f t="shared" si="95"/>
        <v>0</v>
      </c>
      <c r="I179" s="174">
        <f t="shared" si="95"/>
        <v>0</v>
      </c>
      <c r="J179" s="174">
        <f t="shared" si="95"/>
        <v>0</v>
      </c>
      <c r="K179" s="174">
        <f t="shared" si="95"/>
        <v>0</v>
      </c>
      <c r="L179" s="174" t="e">
        <f t="shared" si="95"/>
        <v>#DIV/0!</v>
      </c>
    </row>
    <row r="180" spans="1:12" s="38" customFormat="1" ht="39.9" customHeight="1">
      <c r="A180" s="182" t="s">
        <v>532</v>
      </c>
      <c r="B180" s="250" t="s">
        <v>1632</v>
      </c>
      <c r="C180" s="39" t="s">
        <v>1472</v>
      </c>
      <c r="D180" s="133">
        <v>10</v>
      </c>
      <c r="E180" s="106"/>
      <c r="F180" s="185"/>
      <c r="G180" s="40">
        <f t="shared" ref="G180:G188" si="96">ROUND(D180*E180,2)</f>
        <v>0</v>
      </c>
      <c r="H180" s="40">
        <f t="shared" ref="H180:H188" si="97">ROUND(D180*F180,2)</f>
        <v>0</v>
      </c>
      <c r="I180" s="40">
        <f t="shared" ref="I180:I188" si="98">G180+H180</f>
        <v>0</v>
      </c>
      <c r="J180" s="40">
        <f t="shared" ref="J180:J188" si="99">ROUND($J$15*I180,2)</f>
        <v>0</v>
      </c>
      <c r="K180" s="40">
        <f t="shared" ref="K180:K188" si="100">I180+J180</f>
        <v>0</v>
      </c>
      <c r="L180" s="92" t="e">
        <f t="shared" ref="L180:L188" si="101">K180/$K$1159*100</f>
        <v>#DIV/0!</v>
      </c>
    </row>
    <row r="181" spans="1:12" s="38" customFormat="1" ht="50.25" customHeight="1">
      <c r="A181" s="182" t="s">
        <v>533</v>
      </c>
      <c r="B181" s="250" t="s">
        <v>1633</v>
      </c>
      <c r="C181" s="39" t="s">
        <v>1472</v>
      </c>
      <c r="D181" s="133">
        <v>2</v>
      </c>
      <c r="E181" s="106"/>
      <c r="F181" s="185"/>
      <c r="G181" s="40">
        <f t="shared" si="96"/>
        <v>0</v>
      </c>
      <c r="H181" s="40">
        <f t="shared" si="97"/>
        <v>0</v>
      </c>
      <c r="I181" s="40">
        <f t="shared" si="98"/>
        <v>0</v>
      </c>
      <c r="J181" s="40">
        <f t="shared" si="99"/>
        <v>0</v>
      </c>
      <c r="K181" s="40">
        <f t="shared" si="100"/>
        <v>0</v>
      </c>
      <c r="L181" s="92" t="e">
        <f t="shared" si="101"/>
        <v>#DIV/0!</v>
      </c>
    </row>
    <row r="182" spans="1:12" s="38" customFormat="1" ht="39.9" customHeight="1">
      <c r="A182" s="182" t="s">
        <v>534</v>
      </c>
      <c r="B182" s="250" t="s">
        <v>1634</v>
      </c>
      <c r="C182" s="39" t="s">
        <v>1472</v>
      </c>
      <c r="D182" s="133">
        <v>2</v>
      </c>
      <c r="E182" s="106"/>
      <c r="F182" s="185"/>
      <c r="G182" s="40">
        <f t="shared" si="96"/>
        <v>0</v>
      </c>
      <c r="H182" s="40">
        <f t="shared" si="97"/>
        <v>0</v>
      </c>
      <c r="I182" s="40">
        <f t="shared" si="98"/>
        <v>0</v>
      </c>
      <c r="J182" s="40">
        <f t="shared" si="99"/>
        <v>0</v>
      </c>
      <c r="K182" s="40">
        <f t="shared" si="100"/>
        <v>0</v>
      </c>
      <c r="L182" s="92" t="e">
        <f t="shared" si="101"/>
        <v>#DIV/0!</v>
      </c>
    </row>
    <row r="183" spans="1:12" s="38" customFormat="1" ht="50.25" customHeight="1">
      <c r="A183" s="182" t="s">
        <v>535</v>
      </c>
      <c r="B183" s="250" t="s">
        <v>1635</v>
      </c>
      <c r="C183" s="39" t="s">
        <v>1472</v>
      </c>
      <c r="D183" s="133">
        <v>2</v>
      </c>
      <c r="E183" s="106"/>
      <c r="F183" s="185"/>
      <c r="G183" s="40">
        <f t="shared" si="96"/>
        <v>0</v>
      </c>
      <c r="H183" s="40">
        <f t="shared" si="97"/>
        <v>0</v>
      </c>
      <c r="I183" s="40">
        <f t="shared" si="98"/>
        <v>0</v>
      </c>
      <c r="J183" s="40">
        <f t="shared" si="99"/>
        <v>0</v>
      </c>
      <c r="K183" s="40">
        <f t="shared" si="100"/>
        <v>0</v>
      </c>
      <c r="L183" s="92" t="e">
        <f t="shared" si="101"/>
        <v>#DIV/0!</v>
      </c>
    </row>
    <row r="184" spans="1:12" s="38" customFormat="1" ht="39.9" customHeight="1">
      <c r="A184" s="182" t="s">
        <v>536</v>
      </c>
      <c r="B184" s="250" t="s">
        <v>1636</v>
      </c>
      <c r="C184" s="39" t="s">
        <v>1472</v>
      </c>
      <c r="D184" s="133">
        <v>2</v>
      </c>
      <c r="E184" s="106"/>
      <c r="F184" s="185"/>
      <c r="G184" s="40">
        <f t="shared" si="96"/>
        <v>0</v>
      </c>
      <c r="H184" s="40">
        <f t="shared" si="97"/>
        <v>0</v>
      </c>
      <c r="I184" s="40">
        <f t="shared" si="98"/>
        <v>0</v>
      </c>
      <c r="J184" s="40">
        <f t="shared" si="99"/>
        <v>0</v>
      </c>
      <c r="K184" s="40">
        <f t="shared" si="100"/>
        <v>0</v>
      </c>
      <c r="L184" s="92" t="e">
        <f t="shared" si="101"/>
        <v>#DIV/0!</v>
      </c>
    </row>
    <row r="185" spans="1:12" s="38" customFormat="1" ht="39.9" customHeight="1">
      <c r="A185" s="182" t="s">
        <v>537</v>
      </c>
      <c r="B185" s="250" t="s">
        <v>1637</v>
      </c>
      <c r="C185" s="39" t="s">
        <v>1472</v>
      </c>
      <c r="D185" s="133">
        <v>2</v>
      </c>
      <c r="E185" s="106"/>
      <c r="F185" s="185"/>
      <c r="G185" s="40">
        <f t="shared" si="96"/>
        <v>0</v>
      </c>
      <c r="H185" s="40">
        <f t="shared" si="97"/>
        <v>0</v>
      </c>
      <c r="I185" s="40">
        <f t="shared" si="98"/>
        <v>0</v>
      </c>
      <c r="J185" s="40">
        <f t="shared" si="99"/>
        <v>0</v>
      </c>
      <c r="K185" s="40">
        <f t="shared" si="100"/>
        <v>0</v>
      </c>
      <c r="L185" s="92" t="e">
        <f t="shared" si="101"/>
        <v>#DIV/0!</v>
      </c>
    </row>
    <row r="186" spans="1:12" s="38" customFormat="1" ht="39.9" customHeight="1">
      <c r="A186" s="182" t="s">
        <v>538</v>
      </c>
      <c r="B186" s="250" t="s">
        <v>1638</v>
      </c>
      <c r="C186" s="39" t="s">
        <v>1472</v>
      </c>
      <c r="D186" s="133">
        <v>2</v>
      </c>
      <c r="E186" s="106"/>
      <c r="F186" s="185"/>
      <c r="G186" s="40">
        <f t="shared" si="96"/>
        <v>0</v>
      </c>
      <c r="H186" s="40">
        <f t="shared" si="97"/>
        <v>0</v>
      </c>
      <c r="I186" s="40">
        <f t="shared" si="98"/>
        <v>0</v>
      </c>
      <c r="J186" s="40">
        <f t="shared" si="99"/>
        <v>0</v>
      </c>
      <c r="K186" s="40">
        <f t="shared" si="100"/>
        <v>0</v>
      </c>
      <c r="L186" s="92" t="e">
        <f t="shared" si="101"/>
        <v>#DIV/0!</v>
      </c>
    </row>
    <row r="187" spans="1:12" s="38" customFormat="1" ht="39.9" customHeight="1">
      <c r="A187" s="182" t="s">
        <v>539</v>
      </c>
      <c r="B187" s="250" t="s">
        <v>1639</v>
      </c>
      <c r="C187" s="39" t="s">
        <v>1472</v>
      </c>
      <c r="D187" s="133">
        <v>2</v>
      </c>
      <c r="E187" s="106"/>
      <c r="F187" s="185"/>
      <c r="G187" s="40">
        <f t="shared" si="96"/>
        <v>0</v>
      </c>
      <c r="H187" s="40">
        <f t="shared" si="97"/>
        <v>0</v>
      </c>
      <c r="I187" s="40">
        <f t="shared" si="98"/>
        <v>0</v>
      </c>
      <c r="J187" s="40">
        <f t="shared" si="99"/>
        <v>0</v>
      </c>
      <c r="K187" s="40">
        <f t="shared" si="100"/>
        <v>0</v>
      </c>
      <c r="L187" s="92" t="e">
        <f t="shared" si="101"/>
        <v>#DIV/0!</v>
      </c>
    </row>
    <row r="188" spans="1:12" s="38" customFormat="1" ht="39.9" customHeight="1">
      <c r="A188" s="182" t="s">
        <v>540</v>
      </c>
      <c r="B188" s="250" t="s">
        <v>1640</v>
      </c>
      <c r="C188" s="39" t="s">
        <v>1472</v>
      </c>
      <c r="D188" s="133">
        <v>2</v>
      </c>
      <c r="E188" s="106"/>
      <c r="F188" s="185"/>
      <c r="G188" s="40">
        <f t="shared" si="96"/>
        <v>0</v>
      </c>
      <c r="H188" s="40">
        <f t="shared" si="97"/>
        <v>0</v>
      </c>
      <c r="I188" s="40">
        <f t="shared" si="98"/>
        <v>0</v>
      </c>
      <c r="J188" s="40">
        <f t="shared" si="99"/>
        <v>0</v>
      </c>
      <c r="K188" s="40">
        <f t="shared" si="100"/>
        <v>0</v>
      </c>
      <c r="L188" s="92" t="e">
        <f t="shared" si="101"/>
        <v>#DIV/0!</v>
      </c>
    </row>
    <row r="189" spans="1:12" s="38" customFormat="1" ht="30" customHeight="1">
      <c r="A189" s="179" t="s">
        <v>541</v>
      </c>
      <c r="B189" s="158" t="s">
        <v>202</v>
      </c>
      <c r="C189" s="130"/>
      <c r="D189" s="130"/>
      <c r="E189" s="130"/>
      <c r="F189" s="130"/>
      <c r="G189" s="174">
        <f t="shared" ref="G189:L189" si="102">SUM(G190:G200)</f>
        <v>0</v>
      </c>
      <c r="H189" s="174">
        <f t="shared" si="102"/>
        <v>0</v>
      </c>
      <c r="I189" s="174">
        <f t="shared" si="102"/>
        <v>0</v>
      </c>
      <c r="J189" s="174">
        <f t="shared" si="102"/>
        <v>0</v>
      </c>
      <c r="K189" s="174">
        <f t="shared" si="102"/>
        <v>0</v>
      </c>
      <c r="L189" s="174" t="e">
        <f t="shared" si="102"/>
        <v>#DIV/0!</v>
      </c>
    </row>
    <row r="190" spans="1:12" s="38" customFormat="1" ht="39.9" customHeight="1">
      <c r="A190" s="183" t="s">
        <v>542</v>
      </c>
      <c r="B190" s="250" t="s">
        <v>1641</v>
      </c>
      <c r="C190" s="39" t="s">
        <v>1498</v>
      </c>
      <c r="D190" s="133">
        <v>1</v>
      </c>
      <c r="E190" s="106"/>
      <c r="F190" s="185"/>
      <c r="G190" s="40">
        <f t="shared" ref="G190" si="103">ROUND(D190*E190,2)</f>
        <v>0</v>
      </c>
      <c r="H190" s="40">
        <f t="shared" ref="H190" si="104">ROUND(D190*F190,2)</f>
        <v>0</v>
      </c>
      <c r="I190" s="40">
        <f t="shared" ref="I190" si="105">G190+H190</f>
        <v>0</v>
      </c>
      <c r="J190" s="40">
        <f t="shared" ref="J190" si="106">ROUND($J$15*I190,2)</f>
        <v>0</v>
      </c>
      <c r="K190" s="40">
        <f t="shared" ref="K190" si="107">I190+J190</f>
        <v>0</v>
      </c>
      <c r="L190" s="92" t="e">
        <f t="shared" ref="L190:L200" si="108">K190/$K$1159*100</f>
        <v>#DIV/0!</v>
      </c>
    </row>
    <row r="191" spans="1:12" s="38" customFormat="1" ht="50.15" customHeight="1">
      <c r="A191" s="183" t="s">
        <v>543</v>
      </c>
      <c r="B191" s="250" t="s">
        <v>1642</v>
      </c>
      <c r="C191" s="39" t="s">
        <v>1469</v>
      </c>
      <c r="D191" s="133">
        <v>2</v>
      </c>
      <c r="E191" s="106"/>
      <c r="F191" s="185"/>
      <c r="G191" s="40">
        <f t="shared" ref="G191:G200" si="109">ROUND(D191*E191,2)</f>
        <v>0</v>
      </c>
      <c r="H191" s="40">
        <f t="shared" ref="H191:H200" si="110">ROUND(D191*F191,2)</f>
        <v>0</v>
      </c>
      <c r="I191" s="40">
        <f t="shared" ref="I191:I200" si="111">G191+H191</f>
        <v>0</v>
      </c>
      <c r="J191" s="40">
        <f t="shared" ref="J191:J200" si="112">ROUND($J$15*I191,2)</f>
        <v>0</v>
      </c>
      <c r="K191" s="40">
        <f t="shared" ref="K191:K200" si="113">I191+J191</f>
        <v>0</v>
      </c>
      <c r="L191" s="92" t="e">
        <f t="shared" si="108"/>
        <v>#DIV/0!</v>
      </c>
    </row>
    <row r="192" spans="1:12" s="38" customFormat="1" ht="50.15" customHeight="1">
      <c r="A192" s="183" t="s">
        <v>544</v>
      </c>
      <c r="B192" s="250" t="s">
        <v>1643</v>
      </c>
      <c r="C192" s="39" t="s">
        <v>1469</v>
      </c>
      <c r="D192" s="133">
        <v>2</v>
      </c>
      <c r="E192" s="106"/>
      <c r="F192" s="185"/>
      <c r="G192" s="40">
        <f t="shared" si="109"/>
        <v>0</v>
      </c>
      <c r="H192" s="40">
        <f t="shared" si="110"/>
        <v>0</v>
      </c>
      <c r="I192" s="40">
        <f t="shared" si="111"/>
        <v>0</v>
      </c>
      <c r="J192" s="40">
        <f t="shared" si="112"/>
        <v>0</v>
      </c>
      <c r="K192" s="40">
        <f t="shared" si="113"/>
        <v>0</v>
      </c>
      <c r="L192" s="92" t="e">
        <f t="shared" si="108"/>
        <v>#DIV/0!</v>
      </c>
    </row>
    <row r="193" spans="1:12" s="38" customFormat="1" ht="50.15" customHeight="1">
      <c r="A193" s="183" t="s">
        <v>545</v>
      </c>
      <c r="B193" s="250" t="s">
        <v>1644</v>
      </c>
      <c r="C193" s="39" t="s">
        <v>1469</v>
      </c>
      <c r="D193" s="133">
        <v>2</v>
      </c>
      <c r="E193" s="106"/>
      <c r="F193" s="185"/>
      <c r="G193" s="40">
        <f t="shared" si="109"/>
        <v>0</v>
      </c>
      <c r="H193" s="40">
        <f t="shared" si="110"/>
        <v>0</v>
      </c>
      <c r="I193" s="40">
        <f t="shared" si="111"/>
        <v>0</v>
      </c>
      <c r="J193" s="40">
        <f t="shared" si="112"/>
        <v>0</v>
      </c>
      <c r="K193" s="40">
        <f t="shared" si="113"/>
        <v>0</v>
      </c>
      <c r="L193" s="92" t="e">
        <f t="shared" si="108"/>
        <v>#DIV/0!</v>
      </c>
    </row>
    <row r="194" spans="1:12" s="38" customFormat="1" ht="50.15" customHeight="1">
      <c r="A194" s="183" t="s">
        <v>546</v>
      </c>
      <c r="B194" s="250" t="s">
        <v>1645</v>
      </c>
      <c r="C194" s="39" t="s">
        <v>1469</v>
      </c>
      <c r="D194" s="133">
        <v>20</v>
      </c>
      <c r="E194" s="106"/>
      <c r="F194" s="185"/>
      <c r="G194" s="40">
        <f t="shared" si="109"/>
        <v>0</v>
      </c>
      <c r="H194" s="40">
        <f t="shared" si="110"/>
        <v>0</v>
      </c>
      <c r="I194" s="40">
        <f t="shared" si="111"/>
        <v>0</v>
      </c>
      <c r="J194" s="40">
        <f t="shared" si="112"/>
        <v>0</v>
      </c>
      <c r="K194" s="40">
        <f t="shared" si="113"/>
        <v>0</v>
      </c>
      <c r="L194" s="92" t="e">
        <f t="shared" si="108"/>
        <v>#DIV/0!</v>
      </c>
    </row>
    <row r="195" spans="1:12" s="38" customFormat="1" ht="50.15" customHeight="1">
      <c r="A195" s="183" t="s">
        <v>547</v>
      </c>
      <c r="B195" s="250" t="s">
        <v>1646</v>
      </c>
      <c r="C195" s="39" t="s">
        <v>1469</v>
      </c>
      <c r="D195" s="133">
        <v>5</v>
      </c>
      <c r="E195" s="106"/>
      <c r="F195" s="185"/>
      <c r="G195" s="40">
        <f t="shared" si="109"/>
        <v>0</v>
      </c>
      <c r="H195" s="40">
        <f t="shared" si="110"/>
        <v>0</v>
      </c>
      <c r="I195" s="40">
        <f t="shared" si="111"/>
        <v>0</v>
      </c>
      <c r="J195" s="40">
        <f t="shared" si="112"/>
        <v>0</v>
      </c>
      <c r="K195" s="40">
        <f t="shared" si="113"/>
        <v>0</v>
      </c>
      <c r="L195" s="92" t="e">
        <f t="shared" si="108"/>
        <v>#DIV/0!</v>
      </c>
    </row>
    <row r="196" spans="1:12" s="38" customFormat="1" ht="50.15" customHeight="1">
      <c r="A196" s="183" t="s">
        <v>548</v>
      </c>
      <c r="B196" s="250" t="s">
        <v>1647</v>
      </c>
      <c r="C196" s="39" t="s">
        <v>1469</v>
      </c>
      <c r="D196" s="133">
        <v>2</v>
      </c>
      <c r="E196" s="106"/>
      <c r="F196" s="185"/>
      <c r="G196" s="40">
        <f t="shared" si="109"/>
        <v>0</v>
      </c>
      <c r="H196" s="40">
        <f t="shared" si="110"/>
        <v>0</v>
      </c>
      <c r="I196" s="40">
        <f t="shared" si="111"/>
        <v>0</v>
      </c>
      <c r="J196" s="40">
        <f t="shared" si="112"/>
        <v>0</v>
      </c>
      <c r="K196" s="40">
        <f t="shared" si="113"/>
        <v>0</v>
      </c>
      <c r="L196" s="92" t="e">
        <f t="shared" si="108"/>
        <v>#DIV/0!</v>
      </c>
    </row>
    <row r="197" spans="1:12" s="38" customFormat="1" ht="50.15" customHeight="1">
      <c r="A197" s="183" t="s">
        <v>549</v>
      </c>
      <c r="B197" s="250" t="s">
        <v>1648</v>
      </c>
      <c r="C197" s="39" t="s">
        <v>1469</v>
      </c>
      <c r="D197" s="133">
        <v>2</v>
      </c>
      <c r="E197" s="106"/>
      <c r="F197" s="185"/>
      <c r="G197" s="40">
        <f t="shared" si="109"/>
        <v>0</v>
      </c>
      <c r="H197" s="40">
        <f t="shared" si="110"/>
        <v>0</v>
      </c>
      <c r="I197" s="40">
        <f t="shared" si="111"/>
        <v>0</v>
      </c>
      <c r="J197" s="40">
        <f t="shared" si="112"/>
        <v>0</v>
      </c>
      <c r="K197" s="40">
        <f t="shared" si="113"/>
        <v>0</v>
      </c>
      <c r="L197" s="92" t="e">
        <f t="shared" si="108"/>
        <v>#DIV/0!</v>
      </c>
    </row>
    <row r="198" spans="1:12" s="38" customFormat="1" ht="50.15" customHeight="1">
      <c r="A198" s="183" t="s">
        <v>550</v>
      </c>
      <c r="B198" s="250" t="s">
        <v>1649</v>
      </c>
      <c r="C198" s="39" t="s">
        <v>1469</v>
      </c>
      <c r="D198" s="133">
        <v>20</v>
      </c>
      <c r="E198" s="106"/>
      <c r="F198" s="185"/>
      <c r="G198" s="40">
        <f t="shared" si="109"/>
        <v>0</v>
      </c>
      <c r="H198" s="40">
        <f t="shared" si="110"/>
        <v>0</v>
      </c>
      <c r="I198" s="40">
        <f t="shared" si="111"/>
        <v>0</v>
      </c>
      <c r="J198" s="40">
        <f t="shared" si="112"/>
        <v>0</v>
      </c>
      <c r="K198" s="40">
        <f t="shared" si="113"/>
        <v>0</v>
      </c>
      <c r="L198" s="92" t="e">
        <f t="shared" si="108"/>
        <v>#DIV/0!</v>
      </c>
    </row>
    <row r="199" spans="1:12" s="38" customFormat="1" ht="50.15" customHeight="1">
      <c r="A199" s="183" t="s">
        <v>551</v>
      </c>
      <c r="B199" s="250" t="s">
        <v>1650</v>
      </c>
      <c r="C199" s="39" t="s">
        <v>1469</v>
      </c>
      <c r="D199" s="133">
        <v>50</v>
      </c>
      <c r="E199" s="106"/>
      <c r="F199" s="185"/>
      <c r="G199" s="40">
        <f t="shared" si="109"/>
        <v>0</v>
      </c>
      <c r="H199" s="40">
        <f t="shared" si="110"/>
        <v>0</v>
      </c>
      <c r="I199" s="40">
        <f t="shared" si="111"/>
        <v>0</v>
      </c>
      <c r="J199" s="40">
        <f t="shared" si="112"/>
        <v>0</v>
      </c>
      <c r="K199" s="40">
        <f t="shared" si="113"/>
        <v>0</v>
      </c>
      <c r="L199" s="92" t="e">
        <f t="shared" si="108"/>
        <v>#DIV/0!</v>
      </c>
    </row>
    <row r="200" spans="1:12" s="38" customFormat="1" ht="30" customHeight="1">
      <c r="A200" s="183" t="s">
        <v>552</v>
      </c>
      <c r="B200" s="250" t="s">
        <v>1651</v>
      </c>
      <c r="C200" s="39" t="s">
        <v>1469</v>
      </c>
      <c r="D200" s="133">
        <v>10</v>
      </c>
      <c r="E200" s="106"/>
      <c r="F200" s="185"/>
      <c r="G200" s="40">
        <f t="shared" si="109"/>
        <v>0</v>
      </c>
      <c r="H200" s="40">
        <f t="shared" si="110"/>
        <v>0</v>
      </c>
      <c r="I200" s="40">
        <f t="shared" si="111"/>
        <v>0</v>
      </c>
      <c r="J200" s="40">
        <f t="shared" si="112"/>
        <v>0</v>
      </c>
      <c r="K200" s="40">
        <f t="shared" si="113"/>
        <v>0</v>
      </c>
      <c r="L200" s="92" t="e">
        <f t="shared" si="108"/>
        <v>#DIV/0!</v>
      </c>
    </row>
    <row r="201" spans="1:12" s="38" customFormat="1" ht="30" customHeight="1">
      <c r="A201" s="179" t="s">
        <v>553</v>
      </c>
      <c r="B201" s="158" t="s">
        <v>203</v>
      </c>
      <c r="C201" s="130"/>
      <c r="D201" s="130"/>
      <c r="E201" s="130"/>
      <c r="F201" s="130"/>
      <c r="G201" s="174">
        <f t="shared" ref="G201:L201" si="114">SUM(G202:G206)</f>
        <v>0</v>
      </c>
      <c r="H201" s="174">
        <f t="shared" si="114"/>
        <v>0</v>
      </c>
      <c r="I201" s="174">
        <f t="shared" si="114"/>
        <v>0</v>
      </c>
      <c r="J201" s="174">
        <f t="shared" si="114"/>
        <v>0</v>
      </c>
      <c r="K201" s="174">
        <f t="shared" si="114"/>
        <v>0</v>
      </c>
      <c r="L201" s="174" t="e">
        <f t="shared" si="114"/>
        <v>#DIV/0!</v>
      </c>
    </row>
    <row r="202" spans="1:12" s="38" customFormat="1" ht="30" customHeight="1">
      <c r="A202" s="182" t="s">
        <v>554</v>
      </c>
      <c r="B202" s="250" t="s">
        <v>1652</v>
      </c>
      <c r="C202" s="39" t="s">
        <v>1472</v>
      </c>
      <c r="D202" s="133">
        <v>50</v>
      </c>
      <c r="E202" s="106"/>
      <c r="F202" s="185"/>
      <c r="G202" s="40">
        <f>ROUND(D202*E202,2)</f>
        <v>0</v>
      </c>
      <c r="H202" s="40">
        <f>ROUND(D202*F202,2)</f>
        <v>0</v>
      </c>
      <c r="I202" s="40">
        <f>G202+H202</f>
        <v>0</v>
      </c>
      <c r="J202" s="40">
        <f>ROUND($J$15*I202,2)</f>
        <v>0</v>
      </c>
      <c r="K202" s="40">
        <f>I202+J202</f>
        <v>0</v>
      </c>
      <c r="L202" s="92" t="e">
        <f>K202/$K$1159*100</f>
        <v>#DIV/0!</v>
      </c>
    </row>
    <row r="203" spans="1:12" s="38" customFormat="1" ht="30" customHeight="1">
      <c r="A203" s="182" t="s">
        <v>555</v>
      </c>
      <c r="B203" s="250" t="s">
        <v>1653</v>
      </c>
      <c r="C203" s="39" t="s">
        <v>1472</v>
      </c>
      <c r="D203" s="133">
        <v>1</v>
      </c>
      <c r="E203" s="106"/>
      <c r="F203" s="185"/>
      <c r="G203" s="40">
        <f>ROUND(D203*E203,2)</f>
        <v>0</v>
      </c>
      <c r="H203" s="40">
        <f>ROUND(D203*F203,2)</f>
        <v>0</v>
      </c>
      <c r="I203" s="40">
        <f>G203+H203</f>
        <v>0</v>
      </c>
      <c r="J203" s="40">
        <f>ROUND($J$15*I203,2)</f>
        <v>0</v>
      </c>
      <c r="K203" s="40">
        <f>I203+J203</f>
        <v>0</v>
      </c>
      <c r="L203" s="92" t="e">
        <f>K203/$K$1159*100</f>
        <v>#DIV/0!</v>
      </c>
    </row>
    <row r="204" spans="1:12" s="38" customFormat="1" ht="30" customHeight="1">
      <c r="A204" s="182" t="s">
        <v>556</v>
      </c>
      <c r="B204" s="250" t="s">
        <v>1654</v>
      </c>
      <c r="C204" s="39" t="s">
        <v>1469</v>
      </c>
      <c r="D204" s="133">
        <v>10</v>
      </c>
      <c r="E204" s="106"/>
      <c r="F204" s="185"/>
      <c r="G204" s="40">
        <f>ROUND(D204*E204,2)</f>
        <v>0</v>
      </c>
      <c r="H204" s="40">
        <f>ROUND(D204*F204,2)</f>
        <v>0</v>
      </c>
      <c r="I204" s="40">
        <f>G204+H204</f>
        <v>0</v>
      </c>
      <c r="J204" s="40">
        <f>ROUND($J$15*I204,2)</f>
        <v>0</v>
      </c>
      <c r="K204" s="40">
        <f>I204+J204</f>
        <v>0</v>
      </c>
      <c r="L204" s="92" t="e">
        <f>K204/$K$1159*100</f>
        <v>#DIV/0!</v>
      </c>
    </row>
    <row r="205" spans="1:12" s="38" customFormat="1" ht="30" customHeight="1">
      <c r="A205" s="182" t="s">
        <v>557</v>
      </c>
      <c r="B205" s="250" t="s">
        <v>1655</v>
      </c>
      <c r="C205" s="39" t="s">
        <v>1472</v>
      </c>
      <c r="D205" s="133">
        <v>10</v>
      </c>
      <c r="E205" s="106"/>
      <c r="F205" s="185"/>
      <c r="G205" s="40">
        <f>ROUND(D205*E205,2)</f>
        <v>0</v>
      </c>
      <c r="H205" s="40">
        <f>ROUND(D205*F205,2)</f>
        <v>0</v>
      </c>
      <c r="I205" s="40">
        <f>G205+H205</f>
        <v>0</v>
      </c>
      <c r="J205" s="40">
        <f>ROUND($J$15*I205,2)</f>
        <v>0</v>
      </c>
      <c r="K205" s="40">
        <f>I205+J205</f>
        <v>0</v>
      </c>
      <c r="L205" s="92" t="e">
        <f>K205/$K$1159*100</f>
        <v>#DIV/0!</v>
      </c>
    </row>
    <row r="206" spans="1:12" s="38" customFormat="1" ht="30" customHeight="1">
      <c r="A206" s="182" t="s">
        <v>558</v>
      </c>
      <c r="B206" s="250" t="s">
        <v>1656</v>
      </c>
      <c r="C206" s="39" t="s">
        <v>1469</v>
      </c>
      <c r="D206" s="133">
        <v>1</v>
      </c>
      <c r="E206" s="106"/>
      <c r="F206" s="185"/>
      <c r="G206" s="40">
        <f>ROUND(D206*E206,2)</f>
        <v>0</v>
      </c>
      <c r="H206" s="40">
        <f>ROUND(D206*F206,2)</f>
        <v>0</v>
      </c>
      <c r="I206" s="40">
        <f>G206+H206</f>
        <v>0</v>
      </c>
      <c r="J206" s="40">
        <f>ROUND($J$15*I206,2)</f>
        <v>0</v>
      </c>
      <c r="K206" s="40">
        <f>I206+J206</f>
        <v>0</v>
      </c>
      <c r="L206" s="92" t="e">
        <f>K206/$K$1159*100</f>
        <v>#DIV/0!</v>
      </c>
    </row>
    <row r="207" spans="1:12" s="38" customFormat="1" ht="30" customHeight="1">
      <c r="A207" s="179" t="s">
        <v>559</v>
      </c>
      <c r="B207" s="158" t="s">
        <v>204</v>
      </c>
      <c r="C207" s="130"/>
      <c r="D207" s="130"/>
      <c r="E207" s="130"/>
      <c r="F207" s="130"/>
      <c r="G207" s="174">
        <f t="shared" ref="G207:L207" si="115">SUM(G208:G222)</f>
        <v>0</v>
      </c>
      <c r="H207" s="174">
        <f t="shared" si="115"/>
        <v>0</v>
      </c>
      <c r="I207" s="174">
        <f t="shared" si="115"/>
        <v>0</v>
      </c>
      <c r="J207" s="174">
        <f t="shared" si="115"/>
        <v>0</v>
      </c>
      <c r="K207" s="174">
        <f t="shared" si="115"/>
        <v>0</v>
      </c>
      <c r="L207" s="174" t="e">
        <f t="shared" si="115"/>
        <v>#DIV/0!</v>
      </c>
    </row>
    <row r="208" spans="1:12" s="38" customFormat="1" ht="30" customHeight="1">
      <c r="A208" s="182" t="s">
        <v>560</v>
      </c>
      <c r="B208" s="250" t="s">
        <v>1657</v>
      </c>
      <c r="C208" s="39" t="s">
        <v>1472</v>
      </c>
      <c r="D208" s="40">
        <v>2</v>
      </c>
      <c r="E208" s="106"/>
      <c r="F208" s="185"/>
      <c r="G208" s="40">
        <f>ROUND(D208*E208,2)</f>
        <v>0</v>
      </c>
      <c r="H208" s="40">
        <f>ROUND(D208*F208,2)</f>
        <v>0</v>
      </c>
      <c r="I208" s="40">
        <f>G208+H208</f>
        <v>0</v>
      </c>
      <c r="J208" s="40">
        <f t="shared" ref="J208:J221" si="116">ROUND($J$15*I208,2)</f>
        <v>0</v>
      </c>
      <c r="K208" s="40">
        <f>I208+J208</f>
        <v>0</v>
      </c>
      <c r="L208" s="92" t="e">
        <f t="shared" ref="L208:L222" si="117">K208/$K$1159*100</f>
        <v>#DIV/0!</v>
      </c>
    </row>
    <row r="209" spans="1:12" s="38" customFormat="1" ht="30" customHeight="1">
      <c r="A209" s="182" t="s">
        <v>561</v>
      </c>
      <c r="B209" s="250" t="s">
        <v>1658</v>
      </c>
      <c r="C209" s="39" t="s">
        <v>1472</v>
      </c>
      <c r="D209" s="40">
        <v>2</v>
      </c>
      <c r="E209" s="106"/>
      <c r="F209" s="185"/>
      <c r="G209" s="40">
        <f t="shared" ref="G209:G221" si="118">ROUND(D209*E209,2)</f>
        <v>0</v>
      </c>
      <c r="H209" s="40">
        <f t="shared" ref="H209:H221" si="119">ROUND(D209*F209,2)</f>
        <v>0</v>
      </c>
      <c r="I209" s="40">
        <f t="shared" ref="I209:I221" si="120">G209+H209</f>
        <v>0</v>
      </c>
      <c r="J209" s="40">
        <f t="shared" si="116"/>
        <v>0</v>
      </c>
      <c r="K209" s="40">
        <f t="shared" ref="K209:K221" si="121">I209+J209</f>
        <v>0</v>
      </c>
      <c r="L209" s="92" t="e">
        <f t="shared" si="117"/>
        <v>#DIV/0!</v>
      </c>
    </row>
    <row r="210" spans="1:12" s="38" customFormat="1" ht="30" customHeight="1">
      <c r="A210" s="182" t="s">
        <v>562</v>
      </c>
      <c r="B210" s="250" t="s">
        <v>1659</v>
      </c>
      <c r="C210" s="39" t="s">
        <v>1472</v>
      </c>
      <c r="D210" s="40">
        <v>2</v>
      </c>
      <c r="E210" s="106"/>
      <c r="F210" s="185"/>
      <c r="G210" s="40">
        <f t="shared" si="118"/>
        <v>0</v>
      </c>
      <c r="H210" s="40">
        <f t="shared" si="119"/>
        <v>0</v>
      </c>
      <c r="I210" s="40">
        <f t="shared" si="120"/>
        <v>0</v>
      </c>
      <c r="J210" s="40">
        <f t="shared" si="116"/>
        <v>0</v>
      </c>
      <c r="K210" s="40">
        <f t="shared" si="121"/>
        <v>0</v>
      </c>
      <c r="L210" s="92" t="e">
        <f t="shared" si="117"/>
        <v>#DIV/0!</v>
      </c>
    </row>
    <row r="211" spans="1:12" s="38" customFormat="1" ht="30" customHeight="1">
      <c r="A211" s="182" t="s">
        <v>563</v>
      </c>
      <c r="B211" s="250" t="s">
        <v>1660</v>
      </c>
      <c r="C211" s="39" t="s">
        <v>1472</v>
      </c>
      <c r="D211" s="40">
        <v>200</v>
      </c>
      <c r="E211" s="106"/>
      <c r="F211" s="185"/>
      <c r="G211" s="40">
        <f t="shared" si="118"/>
        <v>0</v>
      </c>
      <c r="H211" s="40">
        <f t="shared" si="119"/>
        <v>0</v>
      </c>
      <c r="I211" s="40">
        <f t="shared" si="120"/>
        <v>0</v>
      </c>
      <c r="J211" s="40">
        <f t="shared" si="116"/>
        <v>0</v>
      </c>
      <c r="K211" s="40">
        <f t="shared" si="121"/>
        <v>0</v>
      </c>
      <c r="L211" s="92" t="e">
        <f t="shared" si="117"/>
        <v>#DIV/0!</v>
      </c>
    </row>
    <row r="212" spans="1:12" s="38" customFormat="1" ht="35.15" customHeight="1">
      <c r="A212" s="182" t="s">
        <v>564</v>
      </c>
      <c r="B212" s="250" t="s">
        <v>1661</v>
      </c>
      <c r="C212" s="39" t="s">
        <v>1472</v>
      </c>
      <c r="D212" s="40">
        <v>2</v>
      </c>
      <c r="E212" s="106"/>
      <c r="F212" s="185"/>
      <c r="G212" s="40">
        <f t="shared" si="118"/>
        <v>0</v>
      </c>
      <c r="H212" s="40">
        <f t="shared" si="119"/>
        <v>0</v>
      </c>
      <c r="I212" s="40">
        <f t="shared" si="120"/>
        <v>0</v>
      </c>
      <c r="J212" s="40">
        <f t="shared" si="116"/>
        <v>0</v>
      </c>
      <c r="K212" s="40">
        <f t="shared" si="121"/>
        <v>0</v>
      </c>
      <c r="L212" s="92" t="e">
        <f t="shared" si="117"/>
        <v>#DIV/0!</v>
      </c>
    </row>
    <row r="213" spans="1:12" s="38" customFormat="1" ht="30" customHeight="1">
      <c r="A213" s="182" t="s">
        <v>565</v>
      </c>
      <c r="B213" s="250" t="s">
        <v>1662</v>
      </c>
      <c r="C213" s="39" t="s">
        <v>1472</v>
      </c>
      <c r="D213" s="40">
        <v>2</v>
      </c>
      <c r="E213" s="106"/>
      <c r="F213" s="185"/>
      <c r="G213" s="40">
        <f t="shared" si="118"/>
        <v>0</v>
      </c>
      <c r="H213" s="40">
        <f t="shared" si="119"/>
        <v>0</v>
      </c>
      <c r="I213" s="40">
        <f t="shared" si="120"/>
        <v>0</v>
      </c>
      <c r="J213" s="40">
        <f t="shared" si="116"/>
        <v>0</v>
      </c>
      <c r="K213" s="40">
        <f t="shared" si="121"/>
        <v>0</v>
      </c>
      <c r="L213" s="92" t="e">
        <f t="shared" si="117"/>
        <v>#DIV/0!</v>
      </c>
    </row>
    <row r="214" spans="1:12" s="38" customFormat="1" ht="30" customHeight="1">
      <c r="A214" s="182" t="s">
        <v>566</v>
      </c>
      <c r="B214" s="250" t="s">
        <v>1663</v>
      </c>
      <c r="C214" s="39" t="s">
        <v>1472</v>
      </c>
      <c r="D214" s="40">
        <v>300</v>
      </c>
      <c r="E214" s="106"/>
      <c r="F214" s="185"/>
      <c r="G214" s="40">
        <f t="shared" si="118"/>
        <v>0</v>
      </c>
      <c r="H214" s="40">
        <f t="shared" si="119"/>
        <v>0</v>
      </c>
      <c r="I214" s="40">
        <f t="shared" si="120"/>
        <v>0</v>
      </c>
      <c r="J214" s="40">
        <f t="shared" si="116"/>
        <v>0</v>
      </c>
      <c r="K214" s="40">
        <f t="shared" si="121"/>
        <v>0</v>
      </c>
      <c r="L214" s="92" t="e">
        <f t="shared" si="117"/>
        <v>#DIV/0!</v>
      </c>
    </row>
    <row r="215" spans="1:12" s="38" customFormat="1" ht="30" customHeight="1">
      <c r="A215" s="182" t="s">
        <v>567</v>
      </c>
      <c r="B215" s="250" t="s">
        <v>1664</v>
      </c>
      <c r="C215" s="39" t="s">
        <v>1472</v>
      </c>
      <c r="D215" s="40">
        <v>2</v>
      </c>
      <c r="E215" s="106"/>
      <c r="F215" s="185"/>
      <c r="G215" s="40">
        <f t="shared" si="118"/>
        <v>0</v>
      </c>
      <c r="H215" s="40">
        <f t="shared" si="119"/>
        <v>0</v>
      </c>
      <c r="I215" s="40">
        <f t="shared" si="120"/>
        <v>0</v>
      </c>
      <c r="J215" s="40">
        <f t="shared" si="116"/>
        <v>0</v>
      </c>
      <c r="K215" s="40">
        <f t="shared" si="121"/>
        <v>0</v>
      </c>
      <c r="L215" s="92" t="e">
        <f t="shared" si="117"/>
        <v>#DIV/0!</v>
      </c>
    </row>
    <row r="216" spans="1:12" s="38" customFormat="1" ht="30" customHeight="1">
      <c r="A216" s="182" t="s">
        <v>568</v>
      </c>
      <c r="B216" s="250" t="s">
        <v>1665</v>
      </c>
      <c r="C216" s="39" t="s">
        <v>1472</v>
      </c>
      <c r="D216" s="40">
        <v>2</v>
      </c>
      <c r="E216" s="106"/>
      <c r="F216" s="185"/>
      <c r="G216" s="40">
        <f t="shared" si="118"/>
        <v>0</v>
      </c>
      <c r="H216" s="40">
        <f t="shared" si="119"/>
        <v>0</v>
      </c>
      <c r="I216" s="40">
        <f t="shared" si="120"/>
        <v>0</v>
      </c>
      <c r="J216" s="40">
        <f t="shared" si="116"/>
        <v>0</v>
      </c>
      <c r="K216" s="40">
        <f t="shared" si="121"/>
        <v>0</v>
      </c>
      <c r="L216" s="92" t="e">
        <f t="shared" si="117"/>
        <v>#DIV/0!</v>
      </c>
    </row>
    <row r="217" spans="1:12" s="38" customFormat="1" ht="30" customHeight="1">
      <c r="A217" s="183" t="s">
        <v>569</v>
      </c>
      <c r="B217" s="250" t="s">
        <v>1666</v>
      </c>
      <c r="C217" s="39" t="s">
        <v>1472</v>
      </c>
      <c r="D217" s="133">
        <v>20</v>
      </c>
      <c r="E217" s="106"/>
      <c r="F217" s="185"/>
      <c r="G217" s="40">
        <f t="shared" ref="G217" si="122">ROUND(D217*E217,2)</f>
        <v>0</v>
      </c>
      <c r="H217" s="40">
        <f t="shared" ref="H217" si="123">ROUND(D217*F217,2)</f>
        <v>0</v>
      </c>
      <c r="I217" s="40">
        <f t="shared" ref="I217" si="124">G217+H217</f>
        <v>0</v>
      </c>
      <c r="J217" s="40">
        <f t="shared" ref="J217" si="125">ROUND($J$15*I217,2)</f>
        <v>0</v>
      </c>
      <c r="K217" s="40">
        <f t="shared" ref="K217" si="126">I217+J217</f>
        <v>0</v>
      </c>
      <c r="L217" s="92" t="e">
        <f t="shared" si="117"/>
        <v>#DIV/0!</v>
      </c>
    </row>
    <row r="218" spans="1:12" s="38" customFormat="1" ht="30" customHeight="1">
      <c r="A218" s="183" t="s">
        <v>570</v>
      </c>
      <c r="B218" s="250" t="s">
        <v>1667</v>
      </c>
      <c r="C218" s="39" t="s">
        <v>1469</v>
      </c>
      <c r="D218" s="40">
        <v>10</v>
      </c>
      <c r="E218" s="106"/>
      <c r="F218" s="185"/>
      <c r="G218" s="40">
        <f t="shared" si="118"/>
        <v>0</v>
      </c>
      <c r="H218" s="40">
        <f t="shared" si="119"/>
        <v>0</v>
      </c>
      <c r="I218" s="40">
        <f t="shared" si="120"/>
        <v>0</v>
      </c>
      <c r="J218" s="40">
        <f t="shared" si="116"/>
        <v>0</v>
      </c>
      <c r="K218" s="40">
        <f t="shared" si="121"/>
        <v>0</v>
      </c>
      <c r="L218" s="92" t="e">
        <f t="shared" si="117"/>
        <v>#DIV/0!</v>
      </c>
    </row>
    <row r="219" spans="1:12" s="38" customFormat="1" ht="35.15" customHeight="1">
      <c r="A219" s="183" t="s">
        <v>571</v>
      </c>
      <c r="B219" s="250" t="s">
        <v>1668</v>
      </c>
      <c r="C219" s="39" t="s">
        <v>1469</v>
      </c>
      <c r="D219" s="40">
        <v>2</v>
      </c>
      <c r="E219" s="106"/>
      <c r="F219" s="185"/>
      <c r="G219" s="40">
        <f>ROUND(D219*E219,2)</f>
        <v>0</v>
      </c>
      <c r="H219" s="40">
        <f>ROUND(D219*F219,2)</f>
        <v>0</v>
      </c>
      <c r="I219" s="40">
        <f>G219+H219</f>
        <v>0</v>
      </c>
      <c r="J219" s="40">
        <f t="shared" si="116"/>
        <v>0</v>
      </c>
      <c r="K219" s="40">
        <f>I219+J219</f>
        <v>0</v>
      </c>
      <c r="L219" s="92" t="e">
        <f t="shared" si="117"/>
        <v>#DIV/0!</v>
      </c>
    </row>
    <row r="220" spans="1:12" s="38" customFormat="1" ht="35.15" customHeight="1">
      <c r="A220" s="183" t="s">
        <v>572</v>
      </c>
      <c r="B220" s="250" t="s">
        <v>1669</v>
      </c>
      <c r="C220" s="39" t="s">
        <v>1469</v>
      </c>
      <c r="D220" s="133">
        <v>20</v>
      </c>
      <c r="E220" s="106"/>
      <c r="F220" s="185"/>
      <c r="G220" s="40">
        <f>ROUND(D220*E220,2)</f>
        <v>0</v>
      </c>
      <c r="H220" s="40">
        <f>ROUND(D220*F220,2)</f>
        <v>0</v>
      </c>
      <c r="I220" s="40">
        <f>G220+H220</f>
        <v>0</v>
      </c>
      <c r="J220" s="40">
        <f t="shared" si="116"/>
        <v>0</v>
      </c>
      <c r="K220" s="40">
        <f>I220+J220</f>
        <v>0</v>
      </c>
      <c r="L220" s="92" t="e">
        <f t="shared" si="117"/>
        <v>#DIV/0!</v>
      </c>
    </row>
    <row r="221" spans="1:12" s="38" customFormat="1" ht="35.15" customHeight="1">
      <c r="A221" s="183" t="s">
        <v>573</v>
      </c>
      <c r="B221" s="250" t="s">
        <v>1670</v>
      </c>
      <c r="C221" s="39" t="s">
        <v>1469</v>
      </c>
      <c r="D221" s="133">
        <v>10</v>
      </c>
      <c r="E221" s="106"/>
      <c r="F221" s="185"/>
      <c r="G221" s="40">
        <f t="shared" si="118"/>
        <v>0</v>
      </c>
      <c r="H221" s="40">
        <f t="shared" si="119"/>
        <v>0</v>
      </c>
      <c r="I221" s="40">
        <f t="shared" si="120"/>
        <v>0</v>
      </c>
      <c r="J221" s="40">
        <f t="shared" si="116"/>
        <v>0</v>
      </c>
      <c r="K221" s="40">
        <f t="shared" si="121"/>
        <v>0</v>
      </c>
      <c r="L221" s="92" t="e">
        <f t="shared" si="117"/>
        <v>#DIV/0!</v>
      </c>
    </row>
    <row r="222" spans="1:12" s="38" customFormat="1" ht="30" customHeight="1">
      <c r="A222" s="183" t="s">
        <v>1216</v>
      </c>
      <c r="B222" s="250" t="s">
        <v>1671</v>
      </c>
      <c r="C222" s="39" t="s">
        <v>1498</v>
      </c>
      <c r="D222" s="133">
        <v>1</v>
      </c>
      <c r="E222" s="106"/>
      <c r="F222" s="185"/>
      <c r="G222" s="40">
        <f t="shared" ref="G222" si="127">ROUND(D222*E222,2)</f>
        <v>0</v>
      </c>
      <c r="H222" s="40">
        <f t="shared" ref="H222" si="128">ROUND(D222*F222,2)</f>
        <v>0</v>
      </c>
      <c r="I222" s="40">
        <f t="shared" ref="I222" si="129">G222+H222</f>
        <v>0</v>
      </c>
      <c r="J222" s="40">
        <f t="shared" ref="J222" si="130">ROUND($J$15*I222,2)</f>
        <v>0</v>
      </c>
      <c r="K222" s="40">
        <f t="shared" ref="K222" si="131">I222+J222</f>
        <v>0</v>
      </c>
      <c r="L222" s="92" t="e">
        <f t="shared" si="117"/>
        <v>#DIV/0!</v>
      </c>
    </row>
    <row r="223" spans="1:12" s="38" customFormat="1" ht="30" customHeight="1">
      <c r="A223" s="179" t="s">
        <v>574</v>
      </c>
      <c r="B223" s="158" t="s">
        <v>392</v>
      </c>
      <c r="C223" s="130"/>
      <c r="D223" s="130"/>
      <c r="E223" s="130"/>
      <c r="F223" s="130"/>
      <c r="G223" s="174">
        <f t="shared" ref="G223:L223" si="132">SUM(G224:G230)</f>
        <v>0</v>
      </c>
      <c r="H223" s="174">
        <f t="shared" si="132"/>
        <v>0</v>
      </c>
      <c r="I223" s="174">
        <f t="shared" si="132"/>
        <v>0</v>
      </c>
      <c r="J223" s="174">
        <f t="shared" si="132"/>
        <v>0</v>
      </c>
      <c r="K223" s="174">
        <f t="shared" si="132"/>
        <v>0</v>
      </c>
      <c r="L223" s="174" t="e">
        <f t="shared" si="132"/>
        <v>#DIV/0!</v>
      </c>
    </row>
    <row r="224" spans="1:12" s="38" customFormat="1" ht="35.15" customHeight="1">
      <c r="A224" s="182" t="s">
        <v>575</v>
      </c>
      <c r="B224" s="250" t="s">
        <v>1672</v>
      </c>
      <c r="C224" s="39" t="s">
        <v>1469</v>
      </c>
      <c r="D224" s="40">
        <v>12</v>
      </c>
      <c r="E224" s="106"/>
      <c r="F224" s="185"/>
      <c r="G224" s="40">
        <f t="shared" ref="G224:G230" si="133">ROUND(D224*E224,2)</f>
        <v>0</v>
      </c>
      <c r="H224" s="40">
        <f t="shared" ref="H224:H230" si="134">ROUND(D224*F224,2)</f>
        <v>0</v>
      </c>
      <c r="I224" s="40">
        <f t="shared" ref="I224:I230" si="135">G224+H224</f>
        <v>0</v>
      </c>
      <c r="J224" s="40">
        <f t="shared" ref="J224:J230" si="136">ROUND($J$15*I224,2)</f>
        <v>0</v>
      </c>
      <c r="K224" s="40">
        <f t="shared" ref="K224:K230" si="137">I224+J224</f>
        <v>0</v>
      </c>
      <c r="L224" s="92" t="e">
        <f t="shared" ref="L224:L230" si="138">K224/$K$1159*100</f>
        <v>#DIV/0!</v>
      </c>
    </row>
    <row r="225" spans="1:12" s="38" customFormat="1" ht="35.15" customHeight="1">
      <c r="A225" s="182" t="s">
        <v>576</v>
      </c>
      <c r="B225" s="250" t="s">
        <v>1673</v>
      </c>
      <c r="C225" s="39" t="s">
        <v>1469</v>
      </c>
      <c r="D225" s="40">
        <v>12</v>
      </c>
      <c r="E225" s="106"/>
      <c r="F225" s="185"/>
      <c r="G225" s="40">
        <f t="shared" si="133"/>
        <v>0</v>
      </c>
      <c r="H225" s="40">
        <f t="shared" si="134"/>
        <v>0</v>
      </c>
      <c r="I225" s="40">
        <f t="shared" si="135"/>
        <v>0</v>
      </c>
      <c r="J225" s="40">
        <f t="shared" si="136"/>
        <v>0</v>
      </c>
      <c r="K225" s="40">
        <f t="shared" si="137"/>
        <v>0</v>
      </c>
      <c r="L225" s="92" t="e">
        <f t="shared" si="138"/>
        <v>#DIV/0!</v>
      </c>
    </row>
    <row r="226" spans="1:12" s="38" customFormat="1" ht="20.149999999999999" customHeight="1">
      <c r="A226" s="182" t="s">
        <v>577</v>
      </c>
      <c r="B226" s="250" t="s">
        <v>1674</v>
      </c>
      <c r="C226" s="39" t="s">
        <v>1478</v>
      </c>
      <c r="D226" s="40">
        <v>20</v>
      </c>
      <c r="E226" s="106"/>
      <c r="F226" s="185"/>
      <c r="G226" s="40">
        <f t="shared" si="133"/>
        <v>0</v>
      </c>
      <c r="H226" s="40">
        <f t="shared" si="134"/>
        <v>0</v>
      </c>
      <c r="I226" s="40">
        <f t="shared" si="135"/>
        <v>0</v>
      </c>
      <c r="J226" s="40">
        <f t="shared" si="136"/>
        <v>0</v>
      </c>
      <c r="K226" s="40">
        <f t="shared" si="137"/>
        <v>0</v>
      </c>
      <c r="L226" s="92" t="e">
        <f t="shared" si="138"/>
        <v>#DIV/0!</v>
      </c>
    </row>
    <row r="227" spans="1:12" s="38" customFormat="1" ht="35.15" customHeight="1">
      <c r="A227" s="182" t="s">
        <v>578</v>
      </c>
      <c r="B227" s="250" t="s">
        <v>1675</v>
      </c>
      <c r="C227" s="39" t="s">
        <v>1512</v>
      </c>
      <c r="D227" s="40">
        <v>20</v>
      </c>
      <c r="E227" s="106"/>
      <c r="F227" s="185"/>
      <c r="G227" s="40">
        <f t="shared" si="133"/>
        <v>0</v>
      </c>
      <c r="H227" s="40">
        <f t="shared" si="134"/>
        <v>0</v>
      </c>
      <c r="I227" s="40">
        <f t="shared" si="135"/>
        <v>0</v>
      </c>
      <c r="J227" s="40">
        <f t="shared" si="136"/>
        <v>0</v>
      </c>
      <c r="K227" s="40">
        <f t="shared" si="137"/>
        <v>0</v>
      </c>
      <c r="L227" s="92" t="e">
        <f t="shared" si="138"/>
        <v>#DIV/0!</v>
      </c>
    </row>
    <row r="228" spans="1:12" s="38" customFormat="1" ht="60" customHeight="1">
      <c r="A228" s="182" t="s">
        <v>579</v>
      </c>
      <c r="B228" s="250" t="s">
        <v>1676</v>
      </c>
      <c r="C228" s="39" t="s">
        <v>1472</v>
      </c>
      <c r="D228" s="40">
        <v>25</v>
      </c>
      <c r="E228" s="106"/>
      <c r="F228" s="185"/>
      <c r="G228" s="40">
        <f t="shared" si="133"/>
        <v>0</v>
      </c>
      <c r="H228" s="40">
        <f t="shared" si="134"/>
        <v>0</v>
      </c>
      <c r="I228" s="40">
        <f t="shared" si="135"/>
        <v>0</v>
      </c>
      <c r="J228" s="40">
        <f t="shared" si="136"/>
        <v>0</v>
      </c>
      <c r="K228" s="40">
        <f t="shared" si="137"/>
        <v>0</v>
      </c>
      <c r="L228" s="92" t="e">
        <f t="shared" si="138"/>
        <v>#DIV/0!</v>
      </c>
    </row>
    <row r="229" spans="1:12" s="38" customFormat="1" ht="58.5" customHeight="1">
      <c r="A229" s="182" t="s">
        <v>580</v>
      </c>
      <c r="B229" s="250" t="s">
        <v>1677</v>
      </c>
      <c r="C229" s="39" t="s">
        <v>1469</v>
      </c>
      <c r="D229" s="40">
        <v>12</v>
      </c>
      <c r="E229" s="106"/>
      <c r="F229" s="185"/>
      <c r="G229" s="40">
        <f t="shared" si="133"/>
        <v>0</v>
      </c>
      <c r="H229" s="40">
        <f t="shared" si="134"/>
        <v>0</v>
      </c>
      <c r="I229" s="40">
        <f t="shared" si="135"/>
        <v>0</v>
      </c>
      <c r="J229" s="40">
        <f t="shared" si="136"/>
        <v>0</v>
      </c>
      <c r="K229" s="40">
        <f t="shared" si="137"/>
        <v>0</v>
      </c>
      <c r="L229" s="92" t="e">
        <f t="shared" si="138"/>
        <v>#DIV/0!</v>
      </c>
    </row>
    <row r="230" spans="1:12" s="38" customFormat="1" ht="35.15" customHeight="1">
      <c r="A230" s="182" t="s">
        <v>581</v>
      </c>
      <c r="B230" s="250" t="s">
        <v>1678</v>
      </c>
      <c r="C230" s="39" t="s">
        <v>1469</v>
      </c>
      <c r="D230" s="40">
        <v>24</v>
      </c>
      <c r="E230" s="106"/>
      <c r="F230" s="185"/>
      <c r="G230" s="40">
        <f t="shared" si="133"/>
        <v>0</v>
      </c>
      <c r="H230" s="40">
        <f t="shared" si="134"/>
        <v>0</v>
      </c>
      <c r="I230" s="40">
        <f t="shared" si="135"/>
        <v>0</v>
      </c>
      <c r="J230" s="40">
        <f t="shared" si="136"/>
        <v>0</v>
      </c>
      <c r="K230" s="40">
        <f t="shared" si="137"/>
        <v>0</v>
      </c>
      <c r="L230" s="92" t="e">
        <f t="shared" si="138"/>
        <v>#DIV/0!</v>
      </c>
    </row>
    <row r="231" spans="1:12" s="38" customFormat="1" ht="30" customHeight="1">
      <c r="A231" s="179" t="s">
        <v>582</v>
      </c>
      <c r="B231" s="158" t="s">
        <v>206</v>
      </c>
      <c r="C231" s="130"/>
      <c r="D231" s="130"/>
      <c r="E231" s="130"/>
      <c r="F231" s="130"/>
      <c r="G231" s="174">
        <f t="shared" ref="G231:L231" si="139">SUM(G232:G243)</f>
        <v>0</v>
      </c>
      <c r="H231" s="174">
        <f t="shared" si="139"/>
        <v>0</v>
      </c>
      <c r="I231" s="174">
        <f t="shared" si="139"/>
        <v>0</v>
      </c>
      <c r="J231" s="174">
        <f t="shared" si="139"/>
        <v>0</v>
      </c>
      <c r="K231" s="174">
        <f t="shared" si="139"/>
        <v>0</v>
      </c>
      <c r="L231" s="174" t="e">
        <f t="shared" si="139"/>
        <v>#DIV/0!</v>
      </c>
    </row>
    <row r="232" spans="1:12" s="38" customFormat="1" ht="30" customHeight="1">
      <c r="A232" s="182" t="s">
        <v>583</v>
      </c>
      <c r="B232" s="250" t="s">
        <v>1679</v>
      </c>
      <c r="C232" s="39" t="s">
        <v>1469</v>
      </c>
      <c r="D232" s="133">
        <v>10</v>
      </c>
      <c r="E232" s="106"/>
      <c r="F232" s="185"/>
      <c r="G232" s="40">
        <f t="shared" ref="G232:G243" si="140">ROUND(D232*E232,2)</f>
        <v>0</v>
      </c>
      <c r="H232" s="40">
        <f t="shared" ref="H232:H243" si="141">ROUND(D232*F232,2)</f>
        <v>0</v>
      </c>
      <c r="I232" s="40">
        <f t="shared" ref="I232:I243" si="142">G232+H232</f>
        <v>0</v>
      </c>
      <c r="J232" s="40">
        <f t="shared" ref="J232:J243" si="143">ROUND($J$15*I232,2)</f>
        <v>0</v>
      </c>
      <c r="K232" s="40">
        <f t="shared" ref="K232:K243" si="144">I232+J232</f>
        <v>0</v>
      </c>
      <c r="L232" s="92" t="e">
        <f t="shared" ref="L232:L243" si="145">K232/$K$1159*100</f>
        <v>#DIV/0!</v>
      </c>
    </row>
    <row r="233" spans="1:12" s="38" customFormat="1" ht="30" customHeight="1">
      <c r="A233" s="182" t="s">
        <v>584</v>
      </c>
      <c r="B233" s="250" t="s">
        <v>1680</v>
      </c>
      <c r="C233" s="39" t="s">
        <v>1469</v>
      </c>
      <c r="D233" s="133">
        <v>10</v>
      </c>
      <c r="E233" s="106"/>
      <c r="F233" s="185"/>
      <c r="G233" s="40">
        <f t="shared" si="140"/>
        <v>0</v>
      </c>
      <c r="H233" s="40">
        <f t="shared" si="141"/>
        <v>0</v>
      </c>
      <c r="I233" s="40">
        <f t="shared" si="142"/>
        <v>0</v>
      </c>
      <c r="J233" s="40">
        <f t="shared" si="143"/>
        <v>0</v>
      </c>
      <c r="K233" s="40">
        <f t="shared" si="144"/>
        <v>0</v>
      </c>
      <c r="L233" s="92" t="e">
        <f t="shared" si="145"/>
        <v>#DIV/0!</v>
      </c>
    </row>
    <row r="234" spans="1:12" s="38" customFormat="1" ht="30" customHeight="1">
      <c r="A234" s="182" t="s">
        <v>585</v>
      </c>
      <c r="B234" s="250" t="s">
        <v>1681</v>
      </c>
      <c r="C234" s="39" t="s">
        <v>1469</v>
      </c>
      <c r="D234" s="133">
        <v>10</v>
      </c>
      <c r="E234" s="106"/>
      <c r="F234" s="185"/>
      <c r="G234" s="40">
        <f t="shared" si="140"/>
        <v>0</v>
      </c>
      <c r="H234" s="40">
        <f t="shared" si="141"/>
        <v>0</v>
      </c>
      <c r="I234" s="40">
        <f t="shared" si="142"/>
        <v>0</v>
      </c>
      <c r="J234" s="40">
        <f t="shared" si="143"/>
        <v>0</v>
      </c>
      <c r="K234" s="40">
        <f t="shared" si="144"/>
        <v>0</v>
      </c>
      <c r="L234" s="92" t="e">
        <f t="shared" si="145"/>
        <v>#DIV/0!</v>
      </c>
    </row>
    <row r="235" spans="1:12" s="38" customFormat="1" ht="30" customHeight="1">
      <c r="A235" s="182" t="s">
        <v>586</v>
      </c>
      <c r="B235" s="250" t="s">
        <v>1682</v>
      </c>
      <c r="C235" s="39" t="s">
        <v>1469</v>
      </c>
      <c r="D235" s="133">
        <v>50</v>
      </c>
      <c r="E235" s="106"/>
      <c r="F235" s="185"/>
      <c r="G235" s="40">
        <f t="shared" si="140"/>
        <v>0</v>
      </c>
      <c r="H235" s="40">
        <f t="shared" si="141"/>
        <v>0</v>
      </c>
      <c r="I235" s="40">
        <f t="shared" si="142"/>
        <v>0</v>
      </c>
      <c r="J235" s="40">
        <f t="shared" si="143"/>
        <v>0</v>
      </c>
      <c r="K235" s="40">
        <f t="shared" si="144"/>
        <v>0</v>
      </c>
      <c r="L235" s="92" t="e">
        <f t="shared" si="145"/>
        <v>#DIV/0!</v>
      </c>
    </row>
    <row r="236" spans="1:12" s="38" customFormat="1" ht="30" customHeight="1">
      <c r="A236" s="182" t="s">
        <v>587</v>
      </c>
      <c r="B236" s="250" t="s">
        <v>1683</v>
      </c>
      <c r="C236" s="39" t="s">
        <v>1469</v>
      </c>
      <c r="D236" s="133">
        <v>10</v>
      </c>
      <c r="E236" s="106"/>
      <c r="F236" s="185"/>
      <c r="G236" s="40">
        <f t="shared" si="140"/>
        <v>0</v>
      </c>
      <c r="H236" s="40">
        <f t="shared" si="141"/>
        <v>0</v>
      </c>
      <c r="I236" s="40">
        <f t="shared" si="142"/>
        <v>0</v>
      </c>
      <c r="J236" s="40">
        <f t="shared" si="143"/>
        <v>0</v>
      </c>
      <c r="K236" s="40">
        <f t="shared" si="144"/>
        <v>0</v>
      </c>
      <c r="L236" s="92" t="e">
        <f t="shared" si="145"/>
        <v>#DIV/0!</v>
      </c>
    </row>
    <row r="237" spans="1:12" s="38" customFormat="1" ht="30" customHeight="1">
      <c r="A237" s="182" t="s">
        <v>588</v>
      </c>
      <c r="B237" s="250" t="s">
        <v>1684</v>
      </c>
      <c r="C237" s="39" t="s">
        <v>1469</v>
      </c>
      <c r="D237" s="40">
        <v>10</v>
      </c>
      <c r="E237" s="106"/>
      <c r="F237" s="185"/>
      <c r="G237" s="40">
        <f>ROUND(D237*E237,2)</f>
        <v>0</v>
      </c>
      <c r="H237" s="40">
        <f>ROUND(D237*F237,2)</f>
        <v>0</v>
      </c>
      <c r="I237" s="40">
        <f>G237+H237</f>
        <v>0</v>
      </c>
      <c r="J237" s="40">
        <f t="shared" si="143"/>
        <v>0</v>
      </c>
      <c r="K237" s="40">
        <f>I237+J237</f>
        <v>0</v>
      </c>
      <c r="L237" s="92" t="e">
        <f t="shared" si="145"/>
        <v>#DIV/0!</v>
      </c>
    </row>
    <row r="238" spans="1:12" s="38" customFormat="1" ht="30" customHeight="1">
      <c r="A238" s="182" t="s">
        <v>589</v>
      </c>
      <c r="B238" s="250" t="s">
        <v>1685</v>
      </c>
      <c r="C238" s="39" t="s">
        <v>1469</v>
      </c>
      <c r="D238" s="133">
        <v>10</v>
      </c>
      <c r="E238" s="106"/>
      <c r="F238" s="185"/>
      <c r="G238" s="40">
        <f t="shared" si="140"/>
        <v>0</v>
      </c>
      <c r="H238" s="40">
        <f t="shared" si="141"/>
        <v>0</v>
      </c>
      <c r="I238" s="40">
        <f t="shared" si="142"/>
        <v>0</v>
      </c>
      <c r="J238" s="40">
        <f t="shared" si="143"/>
        <v>0</v>
      </c>
      <c r="K238" s="40">
        <f t="shared" si="144"/>
        <v>0</v>
      </c>
      <c r="L238" s="92" t="e">
        <f t="shared" si="145"/>
        <v>#DIV/0!</v>
      </c>
    </row>
    <row r="239" spans="1:12" s="38" customFormat="1" ht="50.25" customHeight="1">
      <c r="A239" s="182" t="s">
        <v>590</v>
      </c>
      <c r="B239" s="250" t="s">
        <v>1686</v>
      </c>
      <c r="C239" s="39" t="s">
        <v>1469</v>
      </c>
      <c r="D239" s="133">
        <v>50</v>
      </c>
      <c r="E239" s="106"/>
      <c r="F239" s="185"/>
      <c r="G239" s="40">
        <f t="shared" si="140"/>
        <v>0</v>
      </c>
      <c r="H239" s="40">
        <f t="shared" si="141"/>
        <v>0</v>
      </c>
      <c r="I239" s="40">
        <f t="shared" si="142"/>
        <v>0</v>
      </c>
      <c r="J239" s="40">
        <f t="shared" si="143"/>
        <v>0</v>
      </c>
      <c r="K239" s="40">
        <f t="shared" si="144"/>
        <v>0</v>
      </c>
      <c r="L239" s="92" t="e">
        <f t="shared" si="145"/>
        <v>#DIV/0!</v>
      </c>
    </row>
    <row r="240" spans="1:12" s="38" customFormat="1" ht="30" customHeight="1">
      <c r="A240" s="182" t="s">
        <v>591</v>
      </c>
      <c r="B240" s="250" t="s">
        <v>1687</v>
      </c>
      <c r="C240" s="39" t="s">
        <v>1469</v>
      </c>
      <c r="D240" s="133">
        <v>40</v>
      </c>
      <c r="E240" s="106"/>
      <c r="F240" s="185"/>
      <c r="G240" s="40">
        <f t="shared" si="140"/>
        <v>0</v>
      </c>
      <c r="H240" s="40">
        <f t="shared" si="141"/>
        <v>0</v>
      </c>
      <c r="I240" s="40">
        <f t="shared" si="142"/>
        <v>0</v>
      </c>
      <c r="J240" s="40">
        <f t="shared" si="143"/>
        <v>0</v>
      </c>
      <c r="K240" s="40">
        <f t="shared" si="144"/>
        <v>0</v>
      </c>
      <c r="L240" s="92" t="e">
        <f t="shared" si="145"/>
        <v>#DIV/0!</v>
      </c>
    </row>
    <row r="241" spans="1:12" s="38" customFormat="1" ht="30" customHeight="1">
      <c r="A241" s="182" t="s">
        <v>592</v>
      </c>
      <c r="B241" s="250" t="s">
        <v>1688</v>
      </c>
      <c r="C241" s="39" t="s">
        <v>1469</v>
      </c>
      <c r="D241" s="133">
        <v>20</v>
      </c>
      <c r="E241" s="106"/>
      <c r="F241" s="185"/>
      <c r="G241" s="40">
        <f t="shared" si="140"/>
        <v>0</v>
      </c>
      <c r="H241" s="40">
        <f t="shared" si="141"/>
        <v>0</v>
      </c>
      <c r="I241" s="40">
        <f t="shared" si="142"/>
        <v>0</v>
      </c>
      <c r="J241" s="40">
        <f t="shared" si="143"/>
        <v>0</v>
      </c>
      <c r="K241" s="40">
        <f t="shared" si="144"/>
        <v>0</v>
      </c>
      <c r="L241" s="92" t="e">
        <f t="shared" si="145"/>
        <v>#DIV/0!</v>
      </c>
    </row>
    <row r="242" spans="1:12" s="38" customFormat="1" ht="30" customHeight="1">
      <c r="A242" s="182" t="s">
        <v>593</v>
      </c>
      <c r="B242" s="250" t="s">
        <v>1689</v>
      </c>
      <c r="C242" s="39" t="s">
        <v>1469</v>
      </c>
      <c r="D242" s="133">
        <v>100</v>
      </c>
      <c r="E242" s="106"/>
      <c r="F242" s="185"/>
      <c r="G242" s="40">
        <f t="shared" si="140"/>
        <v>0</v>
      </c>
      <c r="H242" s="40">
        <f t="shared" si="141"/>
        <v>0</v>
      </c>
      <c r="I242" s="40">
        <f t="shared" si="142"/>
        <v>0</v>
      </c>
      <c r="J242" s="40">
        <f t="shared" si="143"/>
        <v>0</v>
      </c>
      <c r="K242" s="40">
        <f t="shared" si="144"/>
        <v>0</v>
      </c>
      <c r="L242" s="92" t="e">
        <f t="shared" si="145"/>
        <v>#DIV/0!</v>
      </c>
    </row>
    <row r="243" spans="1:12" s="38" customFormat="1" ht="30" customHeight="1">
      <c r="A243" s="182" t="s">
        <v>594</v>
      </c>
      <c r="B243" s="250" t="s">
        <v>1690</v>
      </c>
      <c r="C243" s="39" t="s">
        <v>1469</v>
      </c>
      <c r="D243" s="133">
        <v>40</v>
      </c>
      <c r="E243" s="106"/>
      <c r="F243" s="185"/>
      <c r="G243" s="40">
        <f t="shared" si="140"/>
        <v>0</v>
      </c>
      <c r="H243" s="40">
        <f t="shared" si="141"/>
        <v>0</v>
      </c>
      <c r="I243" s="40">
        <f t="shared" si="142"/>
        <v>0</v>
      </c>
      <c r="J243" s="40">
        <f t="shared" si="143"/>
        <v>0</v>
      </c>
      <c r="K243" s="40">
        <f t="shared" si="144"/>
        <v>0</v>
      </c>
      <c r="L243" s="92" t="e">
        <f t="shared" si="145"/>
        <v>#DIV/0!</v>
      </c>
    </row>
    <row r="244" spans="1:12" s="38" customFormat="1" ht="30" customHeight="1">
      <c r="A244" s="121" t="s">
        <v>33</v>
      </c>
      <c r="B244" s="124" t="s">
        <v>208</v>
      </c>
      <c r="C244" s="122"/>
      <c r="D244" s="119"/>
      <c r="E244" s="122"/>
      <c r="F244" s="119"/>
      <c r="G244" s="120">
        <f t="shared" ref="G244:L244" si="146">SUM(G245:G287)/2</f>
        <v>0</v>
      </c>
      <c r="H244" s="120">
        <f t="shared" si="146"/>
        <v>0</v>
      </c>
      <c r="I244" s="120">
        <f t="shared" si="146"/>
        <v>0</v>
      </c>
      <c r="J244" s="120">
        <f t="shared" si="146"/>
        <v>0</v>
      </c>
      <c r="K244" s="120">
        <f t="shared" si="146"/>
        <v>0</v>
      </c>
      <c r="L244" s="120" t="e">
        <f t="shared" si="146"/>
        <v>#DIV/0!</v>
      </c>
    </row>
    <row r="245" spans="1:12" s="38" customFormat="1" ht="30" customHeight="1">
      <c r="A245" s="179" t="s">
        <v>595</v>
      </c>
      <c r="B245" s="158" t="s">
        <v>185</v>
      </c>
      <c r="C245" s="130"/>
      <c r="D245" s="130"/>
      <c r="E245" s="130"/>
      <c r="F245" s="130"/>
      <c r="G245" s="174">
        <f t="shared" ref="G245:L245" si="147">SUM(G246:G254)</f>
        <v>0</v>
      </c>
      <c r="H245" s="174">
        <f t="shared" si="147"/>
        <v>0</v>
      </c>
      <c r="I245" s="174">
        <f t="shared" si="147"/>
        <v>0</v>
      </c>
      <c r="J245" s="174">
        <f t="shared" si="147"/>
        <v>0</v>
      </c>
      <c r="K245" s="174">
        <f t="shared" si="147"/>
        <v>0</v>
      </c>
      <c r="L245" s="174" t="e">
        <f t="shared" si="147"/>
        <v>#DIV/0!</v>
      </c>
    </row>
    <row r="246" spans="1:12" s="38" customFormat="1" ht="30" customHeight="1">
      <c r="A246" s="182" t="s">
        <v>596</v>
      </c>
      <c r="B246" s="250" t="s">
        <v>1691</v>
      </c>
      <c r="C246" s="39" t="s">
        <v>1469</v>
      </c>
      <c r="D246" s="40">
        <v>20</v>
      </c>
      <c r="E246" s="106"/>
      <c r="F246" s="185"/>
      <c r="G246" s="40">
        <f t="shared" ref="G246:G254" si="148">ROUND(D246*E246,2)</f>
        <v>0</v>
      </c>
      <c r="H246" s="40">
        <f t="shared" ref="H246:H287" si="149">ROUND(D246*F246,2)</f>
        <v>0</v>
      </c>
      <c r="I246" s="40">
        <f t="shared" ref="I246:I287" si="150">G246+H246</f>
        <v>0</v>
      </c>
      <c r="J246" s="40">
        <f t="shared" ref="J246:J287" si="151">ROUND($J$15*I246,2)</f>
        <v>0</v>
      </c>
      <c r="K246" s="40">
        <f t="shared" ref="K246:K287" si="152">I246+J246</f>
        <v>0</v>
      </c>
      <c r="L246" s="92" t="e">
        <f t="shared" ref="L246:L254" si="153">K246/$K$1159*100</f>
        <v>#DIV/0!</v>
      </c>
    </row>
    <row r="247" spans="1:12" s="38" customFormat="1" ht="30" customHeight="1">
      <c r="A247" s="182" t="s">
        <v>597</v>
      </c>
      <c r="B247" s="250" t="s">
        <v>1692</v>
      </c>
      <c r="C247" s="39" t="s">
        <v>1472</v>
      </c>
      <c r="D247" s="40">
        <v>100</v>
      </c>
      <c r="E247" s="106"/>
      <c r="F247" s="185"/>
      <c r="G247" s="40">
        <f t="shared" si="148"/>
        <v>0</v>
      </c>
      <c r="H247" s="40">
        <f>ROUND(D247*F247,2)</f>
        <v>0</v>
      </c>
      <c r="I247" s="40">
        <f>G247+H247</f>
        <v>0</v>
      </c>
      <c r="J247" s="40">
        <f t="shared" si="151"/>
        <v>0</v>
      </c>
      <c r="K247" s="40">
        <f>I247+J247</f>
        <v>0</v>
      </c>
      <c r="L247" s="92" t="e">
        <f t="shared" si="153"/>
        <v>#DIV/0!</v>
      </c>
    </row>
    <row r="248" spans="1:12" s="38" customFormat="1" ht="30" customHeight="1">
      <c r="A248" s="182" t="s">
        <v>598</v>
      </c>
      <c r="B248" s="250" t="s">
        <v>1693</v>
      </c>
      <c r="C248" s="39" t="s">
        <v>1472</v>
      </c>
      <c r="D248" s="133">
        <v>200</v>
      </c>
      <c r="E248" s="106"/>
      <c r="F248" s="185"/>
      <c r="G248" s="40">
        <f t="shared" si="148"/>
        <v>0</v>
      </c>
      <c r="H248" s="40">
        <f t="shared" si="149"/>
        <v>0</v>
      </c>
      <c r="I248" s="40">
        <f t="shared" si="150"/>
        <v>0</v>
      </c>
      <c r="J248" s="40">
        <f t="shared" si="151"/>
        <v>0</v>
      </c>
      <c r="K248" s="40">
        <f t="shared" si="152"/>
        <v>0</v>
      </c>
      <c r="L248" s="92" t="e">
        <f t="shared" si="153"/>
        <v>#DIV/0!</v>
      </c>
    </row>
    <row r="249" spans="1:12" s="38" customFormat="1" ht="35.15" customHeight="1">
      <c r="A249" s="182" t="s">
        <v>599</v>
      </c>
      <c r="B249" s="250" t="s">
        <v>1694</v>
      </c>
      <c r="C249" s="39" t="s">
        <v>1472</v>
      </c>
      <c r="D249" s="133">
        <v>500</v>
      </c>
      <c r="E249" s="106"/>
      <c r="F249" s="185"/>
      <c r="G249" s="40">
        <f t="shared" si="148"/>
        <v>0</v>
      </c>
      <c r="H249" s="40">
        <f t="shared" si="149"/>
        <v>0</v>
      </c>
      <c r="I249" s="40">
        <f t="shared" si="150"/>
        <v>0</v>
      </c>
      <c r="J249" s="40">
        <f t="shared" si="151"/>
        <v>0</v>
      </c>
      <c r="K249" s="40">
        <f t="shared" si="152"/>
        <v>0</v>
      </c>
      <c r="L249" s="92" t="e">
        <f t="shared" si="153"/>
        <v>#DIV/0!</v>
      </c>
    </row>
    <row r="250" spans="1:12" s="38" customFormat="1" ht="35.15" customHeight="1">
      <c r="A250" s="182" t="s">
        <v>600</v>
      </c>
      <c r="B250" s="250" t="s">
        <v>1695</v>
      </c>
      <c r="C250" s="39" t="s">
        <v>1472</v>
      </c>
      <c r="D250" s="133">
        <v>1200</v>
      </c>
      <c r="E250" s="106"/>
      <c r="F250" s="185"/>
      <c r="G250" s="40">
        <f t="shared" si="148"/>
        <v>0</v>
      </c>
      <c r="H250" s="40">
        <f t="shared" si="149"/>
        <v>0</v>
      </c>
      <c r="I250" s="40">
        <f t="shared" si="150"/>
        <v>0</v>
      </c>
      <c r="J250" s="40">
        <f t="shared" si="151"/>
        <v>0</v>
      </c>
      <c r="K250" s="40">
        <f t="shared" si="152"/>
        <v>0</v>
      </c>
      <c r="L250" s="92" t="e">
        <f t="shared" si="153"/>
        <v>#DIV/0!</v>
      </c>
    </row>
    <row r="251" spans="1:12" s="38" customFormat="1" ht="35.15" customHeight="1">
      <c r="A251" s="182" t="s">
        <v>601</v>
      </c>
      <c r="B251" s="250" t="s">
        <v>1696</v>
      </c>
      <c r="C251" s="39" t="s">
        <v>1472</v>
      </c>
      <c r="D251" s="133">
        <v>10</v>
      </c>
      <c r="E251" s="106"/>
      <c r="F251" s="185"/>
      <c r="G251" s="40">
        <f t="shared" si="148"/>
        <v>0</v>
      </c>
      <c r="H251" s="40">
        <f t="shared" si="149"/>
        <v>0</v>
      </c>
      <c r="I251" s="40">
        <f t="shared" si="150"/>
        <v>0</v>
      </c>
      <c r="J251" s="40">
        <f t="shared" si="151"/>
        <v>0</v>
      </c>
      <c r="K251" s="40">
        <f t="shared" si="152"/>
        <v>0</v>
      </c>
      <c r="L251" s="92" t="e">
        <f t="shared" si="153"/>
        <v>#DIV/0!</v>
      </c>
    </row>
    <row r="252" spans="1:12" s="38" customFormat="1" ht="30" customHeight="1">
      <c r="A252" s="182" t="s">
        <v>602</v>
      </c>
      <c r="B252" s="250" t="s">
        <v>1697</v>
      </c>
      <c r="C252" s="39" t="s">
        <v>1498</v>
      </c>
      <c r="D252" s="133">
        <v>1</v>
      </c>
      <c r="E252" s="106"/>
      <c r="F252" s="185"/>
      <c r="G252" s="40">
        <f t="shared" ref="G252" si="154">ROUND(D252*E252,2)</f>
        <v>0</v>
      </c>
      <c r="H252" s="40">
        <f t="shared" ref="H252" si="155">ROUND(D252*F252,2)</f>
        <v>0</v>
      </c>
      <c r="I252" s="40">
        <f t="shared" ref="I252" si="156">G252+H252</f>
        <v>0</v>
      </c>
      <c r="J252" s="40">
        <f t="shared" ref="J252" si="157">ROUND($J$15*I252,2)</f>
        <v>0</v>
      </c>
      <c r="K252" s="40">
        <f t="shared" ref="K252" si="158">I252+J252</f>
        <v>0</v>
      </c>
      <c r="L252" s="92" t="e">
        <f t="shared" si="153"/>
        <v>#DIV/0!</v>
      </c>
    </row>
    <row r="253" spans="1:12" s="38" customFormat="1" ht="30" customHeight="1">
      <c r="A253" s="182" t="s">
        <v>603</v>
      </c>
      <c r="B253" s="250" t="s">
        <v>1698</v>
      </c>
      <c r="C253" s="39" t="s">
        <v>1472</v>
      </c>
      <c r="D253" s="133">
        <v>100</v>
      </c>
      <c r="E253" s="106"/>
      <c r="F253" s="185"/>
      <c r="G253" s="40">
        <f t="shared" si="148"/>
        <v>0</v>
      </c>
      <c r="H253" s="40">
        <f t="shared" si="149"/>
        <v>0</v>
      </c>
      <c r="I253" s="40">
        <f t="shared" si="150"/>
        <v>0</v>
      </c>
      <c r="J253" s="40">
        <f t="shared" si="151"/>
        <v>0</v>
      </c>
      <c r="K253" s="40">
        <f t="shared" si="152"/>
        <v>0</v>
      </c>
      <c r="L253" s="92" t="e">
        <f t="shared" si="153"/>
        <v>#DIV/0!</v>
      </c>
    </row>
    <row r="254" spans="1:12" s="38" customFormat="1" ht="30" customHeight="1">
      <c r="A254" s="182" t="s">
        <v>604</v>
      </c>
      <c r="B254" s="250" t="s">
        <v>1699</v>
      </c>
      <c r="C254" s="39" t="s">
        <v>1472</v>
      </c>
      <c r="D254" s="133">
        <v>100</v>
      </c>
      <c r="E254" s="106"/>
      <c r="F254" s="185"/>
      <c r="G254" s="40">
        <f t="shared" si="148"/>
        <v>0</v>
      </c>
      <c r="H254" s="40">
        <f t="shared" si="149"/>
        <v>0</v>
      </c>
      <c r="I254" s="40">
        <f t="shared" si="150"/>
        <v>0</v>
      </c>
      <c r="J254" s="40">
        <f t="shared" si="151"/>
        <v>0</v>
      </c>
      <c r="K254" s="40">
        <f t="shared" si="152"/>
        <v>0</v>
      </c>
      <c r="L254" s="92" t="e">
        <f t="shared" si="153"/>
        <v>#DIV/0!</v>
      </c>
    </row>
    <row r="255" spans="1:12" s="38" customFormat="1" ht="30" customHeight="1">
      <c r="A255" s="179" t="s">
        <v>605</v>
      </c>
      <c r="B255" s="158" t="s">
        <v>186</v>
      </c>
      <c r="C255" s="131"/>
      <c r="D255" s="131"/>
      <c r="E255" s="131"/>
      <c r="F255" s="131"/>
      <c r="G255" s="175">
        <f t="shared" ref="G255:L255" si="159">SUM(G256:G277)</f>
        <v>0</v>
      </c>
      <c r="H255" s="175">
        <f t="shared" si="159"/>
        <v>0</v>
      </c>
      <c r="I255" s="175">
        <f t="shared" si="159"/>
        <v>0</v>
      </c>
      <c r="J255" s="175">
        <f t="shared" si="159"/>
        <v>0</v>
      </c>
      <c r="K255" s="175">
        <f t="shared" si="159"/>
        <v>0</v>
      </c>
      <c r="L255" s="175" t="e">
        <f t="shared" si="159"/>
        <v>#DIV/0!</v>
      </c>
    </row>
    <row r="256" spans="1:12" s="38" customFormat="1" ht="30" customHeight="1">
      <c r="A256" s="132" t="s">
        <v>606</v>
      </c>
      <c r="B256" s="250" t="s">
        <v>1700</v>
      </c>
      <c r="C256" s="39" t="s">
        <v>1472</v>
      </c>
      <c r="D256" s="133">
        <v>1000</v>
      </c>
      <c r="E256" s="106"/>
      <c r="F256" s="185"/>
      <c r="G256" s="40">
        <f t="shared" ref="G256:G277" si="160">ROUND(D256*E256,2)</f>
        <v>0</v>
      </c>
      <c r="H256" s="40">
        <f t="shared" si="149"/>
        <v>0</v>
      </c>
      <c r="I256" s="40">
        <f t="shared" si="150"/>
        <v>0</v>
      </c>
      <c r="J256" s="40">
        <f t="shared" si="151"/>
        <v>0</v>
      </c>
      <c r="K256" s="40">
        <f t="shared" si="152"/>
        <v>0</v>
      </c>
      <c r="L256" s="92" t="e">
        <f t="shared" ref="L256:L277" si="161">K256/$K$1159*100</f>
        <v>#DIV/0!</v>
      </c>
    </row>
    <row r="257" spans="1:12" s="38" customFormat="1" ht="30" customHeight="1">
      <c r="A257" s="132" t="s">
        <v>607</v>
      </c>
      <c r="B257" s="250" t="s">
        <v>1701</v>
      </c>
      <c r="C257" s="39" t="s">
        <v>1472</v>
      </c>
      <c r="D257" s="133">
        <v>1000</v>
      </c>
      <c r="E257" s="106"/>
      <c r="F257" s="185"/>
      <c r="G257" s="40">
        <f t="shared" si="160"/>
        <v>0</v>
      </c>
      <c r="H257" s="40">
        <f t="shared" si="149"/>
        <v>0</v>
      </c>
      <c r="I257" s="40">
        <f t="shared" si="150"/>
        <v>0</v>
      </c>
      <c r="J257" s="40">
        <f t="shared" si="151"/>
        <v>0</v>
      </c>
      <c r="K257" s="40">
        <f t="shared" si="152"/>
        <v>0</v>
      </c>
      <c r="L257" s="92" t="e">
        <f t="shared" si="161"/>
        <v>#DIV/0!</v>
      </c>
    </row>
    <row r="258" spans="1:12" s="38" customFormat="1" ht="30" customHeight="1">
      <c r="A258" s="132" t="s">
        <v>608</v>
      </c>
      <c r="B258" s="250" t="s">
        <v>1702</v>
      </c>
      <c r="C258" s="39" t="s">
        <v>1472</v>
      </c>
      <c r="D258" s="133">
        <v>1000</v>
      </c>
      <c r="E258" s="106"/>
      <c r="F258" s="185"/>
      <c r="G258" s="40">
        <f t="shared" si="160"/>
        <v>0</v>
      </c>
      <c r="H258" s="40">
        <f t="shared" si="149"/>
        <v>0</v>
      </c>
      <c r="I258" s="40">
        <f t="shared" si="150"/>
        <v>0</v>
      </c>
      <c r="J258" s="40">
        <f t="shared" si="151"/>
        <v>0</v>
      </c>
      <c r="K258" s="40">
        <f t="shared" si="152"/>
        <v>0</v>
      </c>
      <c r="L258" s="92" t="e">
        <f t="shared" si="161"/>
        <v>#DIV/0!</v>
      </c>
    </row>
    <row r="259" spans="1:12" s="38" customFormat="1" ht="30" customHeight="1">
      <c r="A259" s="132" t="s">
        <v>609</v>
      </c>
      <c r="B259" s="250" t="s">
        <v>1703</v>
      </c>
      <c r="C259" s="39" t="s">
        <v>1472</v>
      </c>
      <c r="D259" s="133">
        <v>1000</v>
      </c>
      <c r="E259" s="106"/>
      <c r="F259" s="185"/>
      <c r="G259" s="40">
        <f t="shared" si="160"/>
        <v>0</v>
      </c>
      <c r="H259" s="40">
        <f t="shared" si="149"/>
        <v>0</v>
      </c>
      <c r="I259" s="40">
        <f t="shared" si="150"/>
        <v>0</v>
      </c>
      <c r="J259" s="40">
        <f t="shared" si="151"/>
        <v>0</v>
      </c>
      <c r="K259" s="40">
        <f t="shared" si="152"/>
        <v>0</v>
      </c>
      <c r="L259" s="92" t="e">
        <f t="shared" si="161"/>
        <v>#DIV/0!</v>
      </c>
    </row>
    <row r="260" spans="1:12" s="38" customFormat="1" ht="30" customHeight="1">
      <c r="A260" s="132" t="s">
        <v>610</v>
      </c>
      <c r="B260" s="250" t="s">
        <v>1704</v>
      </c>
      <c r="C260" s="39" t="s">
        <v>1498</v>
      </c>
      <c r="D260" s="133">
        <v>1</v>
      </c>
      <c r="E260" s="106"/>
      <c r="F260" s="185"/>
      <c r="G260" s="40">
        <f t="shared" ref="G260" si="162">ROUND(D260*E260,2)</f>
        <v>0</v>
      </c>
      <c r="H260" s="40">
        <f t="shared" ref="H260" si="163">ROUND(D260*F260,2)</f>
        <v>0</v>
      </c>
      <c r="I260" s="40">
        <f t="shared" ref="I260" si="164">G260+H260</f>
        <v>0</v>
      </c>
      <c r="J260" s="40">
        <f t="shared" ref="J260" si="165">ROUND($J$15*I260,2)</f>
        <v>0</v>
      </c>
      <c r="K260" s="40">
        <f t="shared" ref="K260" si="166">I260+J260</f>
        <v>0</v>
      </c>
      <c r="L260" s="92" t="e">
        <f t="shared" si="161"/>
        <v>#DIV/0!</v>
      </c>
    </row>
    <row r="261" spans="1:12" s="38" customFormat="1" ht="30" customHeight="1">
      <c r="A261" s="132" t="s">
        <v>611</v>
      </c>
      <c r="B261" s="250" t="s">
        <v>1705</v>
      </c>
      <c r="C261" s="39" t="s">
        <v>1472</v>
      </c>
      <c r="D261" s="133">
        <v>5000</v>
      </c>
      <c r="E261" s="106"/>
      <c r="F261" s="185"/>
      <c r="G261" s="40">
        <f t="shared" si="160"/>
        <v>0</v>
      </c>
      <c r="H261" s="40">
        <f t="shared" si="149"/>
        <v>0</v>
      </c>
      <c r="I261" s="40">
        <f t="shared" si="150"/>
        <v>0</v>
      </c>
      <c r="J261" s="40">
        <f t="shared" si="151"/>
        <v>0</v>
      </c>
      <c r="K261" s="40">
        <f t="shared" si="152"/>
        <v>0</v>
      </c>
      <c r="L261" s="92" t="e">
        <f t="shared" si="161"/>
        <v>#DIV/0!</v>
      </c>
    </row>
    <row r="262" spans="1:12" s="38" customFormat="1" ht="30" customHeight="1">
      <c r="A262" s="132" t="s">
        <v>612</v>
      </c>
      <c r="B262" s="250" t="s">
        <v>1706</v>
      </c>
      <c r="C262" s="39" t="s">
        <v>1472</v>
      </c>
      <c r="D262" s="133">
        <v>200</v>
      </c>
      <c r="E262" s="106"/>
      <c r="F262" s="185"/>
      <c r="G262" s="40">
        <f t="shared" si="160"/>
        <v>0</v>
      </c>
      <c r="H262" s="40">
        <f t="shared" si="149"/>
        <v>0</v>
      </c>
      <c r="I262" s="40">
        <f t="shared" si="150"/>
        <v>0</v>
      </c>
      <c r="J262" s="40">
        <f t="shared" si="151"/>
        <v>0</v>
      </c>
      <c r="K262" s="40">
        <f t="shared" si="152"/>
        <v>0</v>
      </c>
      <c r="L262" s="92" t="e">
        <f t="shared" si="161"/>
        <v>#DIV/0!</v>
      </c>
    </row>
    <row r="263" spans="1:12" s="38" customFormat="1" ht="30" customHeight="1">
      <c r="A263" s="132" t="s">
        <v>613</v>
      </c>
      <c r="B263" s="250" t="s">
        <v>1707</v>
      </c>
      <c r="C263" s="39" t="s">
        <v>1472</v>
      </c>
      <c r="D263" s="133">
        <v>1200</v>
      </c>
      <c r="E263" s="106"/>
      <c r="F263" s="185"/>
      <c r="G263" s="40">
        <f t="shared" si="160"/>
        <v>0</v>
      </c>
      <c r="H263" s="40">
        <f>ROUND(D263*F263,2)</f>
        <v>0</v>
      </c>
      <c r="I263" s="40">
        <f>G263+H263</f>
        <v>0</v>
      </c>
      <c r="J263" s="40">
        <f>ROUND($J$15*I263,2)</f>
        <v>0</v>
      </c>
      <c r="K263" s="40">
        <f>I263+J263</f>
        <v>0</v>
      </c>
      <c r="L263" s="92" t="e">
        <f t="shared" si="161"/>
        <v>#DIV/0!</v>
      </c>
    </row>
    <row r="264" spans="1:12" s="38" customFormat="1" ht="35.15" customHeight="1">
      <c r="A264" s="132" t="s">
        <v>614</v>
      </c>
      <c r="B264" s="250" t="s">
        <v>1708</v>
      </c>
      <c r="C264" s="39" t="s">
        <v>1472</v>
      </c>
      <c r="D264" s="133">
        <v>200</v>
      </c>
      <c r="E264" s="106"/>
      <c r="F264" s="185"/>
      <c r="G264" s="40">
        <f t="shared" si="160"/>
        <v>0</v>
      </c>
      <c r="H264" s="40">
        <f t="shared" si="149"/>
        <v>0</v>
      </c>
      <c r="I264" s="40">
        <f t="shared" si="150"/>
        <v>0</v>
      </c>
      <c r="J264" s="40">
        <f t="shared" si="151"/>
        <v>0</v>
      </c>
      <c r="K264" s="40">
        <f t="shared" si="152"/>
        <v>0</v>
      </c>
      <c r="L264" s="92" t="e">
        <f t="shared" si="161"/>
        <v>#DIV/0!</v>
      </c>
    </row>
    <row r="265" spans="1:12" s="38" customFormat="1" ht="35.15" customHeight="1">
      <c r="A265" s="132" t="s">
        <v>615</v>
      </c>
      <c r="B265" s="250" t="s">
        <v>1709</v>
      </c>
      <c r="C265" s="39" t="s">
        <v>1472</v>
      </c>
      <c r="D265" s="133">
        <v>200</v>
      </c>
      <c r="E265" s="106"/>
      <c r="F265" s="185"/>
      <c r="G265" s="40">
        <f t="shared" si="160"/>
        <v>0</v>
      </c>
      <c r="H265" s="40">
        <f t="shared" si="149"/>
        <v>0</v>
      </c>
      <c r="I265" s="40">
        <f t="shared" si="150"/>
        <v>0</v>
      </c>
      <c r="J265" s="40">
        <f t="shared" si="151"/>
        <v>0</v>
      </c>
      <c r="K265" s="40">
        <f t="shared" si="152"/>
        <v>0</v>
      </c>
      <c r="L265" s="92" t="e">
        <f t="shared" si="161"/>
        <v>#DIV/0!</v>
      </c>
    </row>
    <row r="266" spans="1:12" s="38" customFormat="1" ht="35.15" customHeight="1">
      <c r="A266" s="132" t="s">
        <v>616</v>
      </c>
      <c r="B266" s="250" t="s">
        <v>1710</v>
      </c>
      <c r="C266" s="39" t="s">
        <v>1472</v>
      </c>
      <c r="D266" s="133">
        <v>200</v>
      </c>
      <c r="E266" s="106"/>
      <c r="F266" s="185"/>
      <c r="G266" s="40">
        <f t="shared" si="160"/>
        <v>0</v>
      </c>
      <c r="H266" s="40">
        <f t="shared" si="149"/>
        <v>0</v>
      </c>
      <c r="I266" s="40">
        <f t="shared" si="150"/>
        <v>0</v>
      </c>
      <c r="J266" s="40">
        <f t="shared" si="151"/>
        <v>0</v>
      </c>
      <c r="K266" s="40">
        <f t="shared" si="152"/>
        <v>0</v>
      </c>
      <c r="L266" s="92" t="e">
        <f t="shared" si="161"/>
        <v>#DIV/0!</v>
      </c>
    </row>
    <row r="267" spans="1:12" s="38" customFormat="1" ht="35.15" customHeight="1">
      <c r="A267" s="132" t="s">
        <v>617</v>
      </c>
      <c r="B267" s="250" t="s">
        <v>1711</v>
      </c>
      <c r="C267" s="39" t="s">
        <v>1472</v>
      </c>
      <c r="D267" s="133">
        <v>100</v>
      </c>
      <c r="E267" s="106"/>
      <c r="F267" s="185"/>
      <c r="G267" s="40">
        <f t="shared" si="160"/>
        <v>0</v>
      </c>
      <c r="H267" s="40">
        <f t="shared" si="149"/>
        <v>0</v>
      </c>
      <c r="I267" s="40">
        <f t="shared" si="150"/>
        <v>0</v>
      </c>
      <c r="J267" s="40">
        <f t="shared" si="151"/>
        <v>0</v>
      </c>
      <c r="K267" s="40">
        <f t="shared" si="152"/>
        <v>0</v>
      </c>
      <c r="L267" s="92" t="e">
        <f t="shared" si="161"/>
        <v>#DIV/0!</v>
      </c>
    </row>
    <row r="268" spans="1:12" s="38" customFormat="1" ht="30" customHeight="1">
      <c r="A268" s="132" t="s">
        <v>618</v>
      </c>
      <c r="B268" s="250" t="s">
        <v>1712</v>
      </c>
      <c r="C268" s="39" t="s">
        <v>1512</v>
      </c>
      <c r="D268" s="133">
        <v>100</v>
      </c>
      <c r="E268" s="106"/>
      <c r="F268" s="185"/>
      <c r="G268" s="40">
        <f t="shared" si="160"/>
        <v>0</v>
      </c>
      <c r="H268" s="40">
        <f t="shared" si="149"/>
        <v>0</v>
      </c>
      <c r="I268" s="40">
        <f t="shared" si="150"/>
        <v>0</v>
      </c>
      <c r="J268" s="40">
        <f t="shared" si="151"/>
        <v>0</v>
      </c>
      <c r="K268" s="40">
        <f t="shared" si="152"/>
        <v>0</v>
      </c>
      <c r="L268" s="92" t="e">
        <f t="shared" si="161"/>
        <v>#DIV/0!</v>
      </c>
    </row>
    <row r="269" spans="1:12" s="38" customFormat="1" ht="30" customHeight="1">
      <c r="A269" s="132" t="s">
        <v>619</v>
      </c>
      <c r="B269" s="250" t="s">
        <v>1713</v>
      </c>
      <c r="C269" s="39" t="s">
        <v>1472</v>
      </c>
      <c r="D269" s="133">
        <v>100</v>
      </c>
      <c r="E269" s="106"/>
      <c r="F269" s="185"/>
      <c r="G269" s="40">
        <f t="shared" si="160"/>
        <v>0</v>
      </c>
      <c r="H269" s="40">
        <f t="shared" si="149"/>
        <v>0</v>
      </c>
      <c r="I269" s="40">
        <f t="shared" si="150"/>
        <v>0</v>
      </c>
      <c r="J269" s="40">
        <f t="shared" si="151"/>
        <v>0</v>
      </c>
      <c r="K269" s="40">
        <f t="shared" si="152"/>
        <v>0</v>
      </c>
      <c r="L269" s="92" t="e">
        <f t="shared" si="161"/>
        <v>#DIV/0!</v>
      </c>
    </row>
    <row r="270" spans="1:12" s="38" customFormat="1" ht="30" customHeight="1">
      <c r="A270" s="132" t="s">
        <v>620</v>
      </c>
      <c r="B270" s="250" t="s">
        <v>1714</v>
      </c>
      <c r="C270" s="39" t="s">
        <v>1472</v>
      </c>
      <c r="D270" s="133">
        <v>100</v>
      </c>
      <c r="E270" s="106"/>
      <c r="F270" s="185"/>
      <c r="G270" s="40">
        <f t="shared" si="160"/>
        <v>0</v>
      </c>
      <c r="H270" s="40">
        <f t="shared" si="149"/>
        <v>0</v>
      </c>
      <c r="I270" s="40">
        <f t="shared" si="150"/>
        <v>0</v>
      </c>
      <c r="J270" s="40">
        <f t="shared" si="151"/>
        <v>0</v>
      </c>
      <c r="K270" s="40">
        <f t="shared" si="152"/>
        <v>0</v>
      </c>
      <c r="L270" s="92" t="e">
        <f t="shared" si="161"/>
        <v>#DIV/0!</v>
      </c>
    </row>
    <row r="271" spans="1:12" s="38" customFormat="1" ht="30" customHeight="1">
      <c r="A271" s="132" t="s">
        <v>621</v>
      </c>
      <c r="B271" s="250" t="s">
        <v>1715</v>
      </c>
      <c r="C271" s="39" t="s">
        <v>1472</v>
      </c>
      <c r="D271" s="40">
        <v>100</v>
      </c>
      <c r="E271" s="106"/>
      <c r="F271" s="185"/>
      <c r="G271" s="40">
        <f t="shared" si="160"/>
        <v>0</v>
      </c>
      <c r="H271" s="40">
        <f>ROUND(D271*F271,2)</f>
        <v>0</v>
      </c>
      <c r="I271" s="40">
        <f>G271+H271</f>
        <v>0</v>
      </c>
      <c r="J271" s="40">
        <f t="shared" si="151"/>
        <v>0</v>
      </c>
      <c r="K271" s="40">
        <f>I271+J271</f>
        <v>0</v>
      </c>
      <c r="L271" s="92" t="e">
        <f t="shared" si="161"/>
        <v>#DIV/0!</v>
      </c>
    </row>
    <row r="272" spans="1:12" s="38" customFormat="1" ht="30" customHeight="1">
      <c r="A272" s="132" t="s">
        <v>622</v>
      </c>
      <c r="B272" s="250" t="s">
        <v>1716</v>
      </c>
      <c r="C272" s="39" t="s">
        <v>1472</v>
      </c>
      <c r="D272" s="133">
        <v>100</v>
      </c>
      <c r="E272" s="106"/>
      <c r="F272" s="185"/>
      <c r="G272" s="40">
        <f t="shared" si="160"/>
        <v>0</v>
      </c>
      <c r="H272" s="40">
        <f t="shared" si="149"/>
        <v>0</v>
      </c>
      <c r="I272" s="40">
        <f t="shared" si="150"/>
        <v>0</v>
      </c>
      <c r="J272" s="40">
        <f t="shared" si="151"/>
        <v>0</v>
      </c>
      <c r="K272" s="40">
        <f t="shared" si="152"/>
        <v>0</v>
      </c>
      <c r="L272" s="92" t="e">
        <f t="shared" si="161"/>
        <v>#DIV/0!</v>
      </c>
    </row>
    <row r="273" spans="1:13" s="38" customFormat="1" ht="30" customHeight="1">
      <c r="A273" s="132" t="s">
        <v>623</v>
      </c>
      <c r="B273" s="250" t="s">
        <v>1717</v>
      </c>
      <c r="C273" s="39" t="s">
        <v>1472</v>
      </c>
      <c r="D273" s="133">
        <v>100</v>
      </c>
      <c r="E273" s="106"/>
      <c r="F273" s="185"/>
      <c r="G273" s="40">
        <f t="shared" si="160"/>
        <v>0</v>
      </c>
      <c r="H273" s="40">
        <f t="shared" si="149"/>
        <v>0</v>
      </c>
      <c r="I273" s="40">
        <f t="shared" si="150"/>
        <v>0</v>
      </c>
      <c r="J273" s="40">
        <f t="shared" si="151"/>
        <v>0</v>
      </c>
      <c r="K273" s="40">
        <f t="shared" si="152"/>
        <v>0</v>
      </c>
      <c r="L273" s="92" t="e">
        <f t="shared" si="161"/>
        <v>#DIV/0!</v>
      </c>
    </row>
    <row r="274" spans="1:13" s="38" customFormat="1" ht="30" customHeight="1">
      <c r="A274" s="132" t="s">
        <v>624</v>
      </c>
      <c r="B274" s="250" t="s">
        <v>1718</v>
      </c>
      <c r="C274" s="39" t="s">
        <v>1472</v>
      </c>
      <c r="D274" s="133">
        <v>100</v>
      </c>
      <c r="E274" s="106"/>
      <c r="F274" s="185"/>
      <c r="G274" s="40">
        <f t="shared" si="160"/>
        <v>0</v>
      </c>
      <c r="H274" s="40">
        <f t="shared" si="149"/>
        <v>0</v>
      </c>
      <c r="I274" s="40">
        <f t="shared" si="150"/>
        <v>0</v>
      </c>
      <c r="J274" s="40">
        <f t="shared" si="151"/>
        <v>0</v>
      </c>
      <c r="K274" s="40">
        <f t="shared" si="152"/>
        <v>0</v>
      </c>
      <c r="L274" s="92" t="e">
        <f t="shared" si="161"/>
        <v>#DIV/0!</v>
      </c>
    </row>
    <row r="275" spans="1:13" s="38" customFormat="1" ht="30" customHeight="1">
      <c r="A275" s="132" t="s">
        <v>625</v>
      </c>
      <c r="B275" s="250" t="s">
        <v>1719</v>
      </c>
      <c r="C275" s="39" t="s">
        <v>1472</v>
      </c>
      <c r="D275" s="133">
        <v>100</v>
      </c>
      <c r="E275" s="106"/>
      <c r="F275" s="185"/>
      <c r="G275" s="40">
        <f t="shared" si="160"/>
        <v>0</v>
      </c>
      <c r="H275" s="40">
        <f t="shared" si="149"/>
        <v>0</v>
      </c>
      <c r="I275" s="40">
        <f t="shared" si="150"/>
        <v>0</v>
      </c>
      <c r="J275" s="40">
        <f t="shared" si="151"/>
        <v>0</v>
      </c>
      <c r="K275" s="40">
        <f t="shared" si="152"/>
        <v>0</v>
      </c>
      <c r="L275" s="92" t="e">
        <f t="shared" si="161"/>
        <v>#DIV/0!</v>
      </c>
    </row>
    <row r="276" spans="1:13" s="38" customFormat="1" ht="30" customHeight="1">
      <c r="A276" s="132" t="s">
        <v>626</v>
      </c>
      <c r="B276" s="250" t="s">
        <v>1720</v>
      </c>
      <c r="C276" s="39" t="s">
        <v>1472</v>
      </c>
      <c r="D276" s="133">
        <v>100</v>
      </c>
      <c r="E276" s="106"/>
      <c r="F276" s="185"/>
      <c r="G276" s="40">
        <f t="shared" si="160"/>
        <v>0</v>
      </c>
      <c r="H276" s="40">
        <f t="shared" si="149"/>
        <v>0</v>
      </c>
      <c r="I276" s="40">
        <f t="shared" si="150"/>
        <v>0</v>
      </c>
      <c r="J276" s="40">
        <f t="shared" si="151"/>
        <v>0</v>
      </c>
      <c r="K276" s="40">
        <f t="shared" si="152"/>
        <v>0</v>
      </c>
      <c r="L276" s="92" t="e">
        <f t="shared" si="161"/>
        <v>#DIV/0!</v>
      </c>
    </row>
    <row r="277" spans="1:13" s="38" customFormat="1" ht="30" customHeight="1">
      <c r="A277" s="132" t="s">
        <v>627</v>
      </c>
      <c r="B277" s="250" t="s">
        <v>1721</v>
      </c>
      <c r="C277" s="39" t="s">
        <v>1472</v>
      </c>
      <c r="D277" s="133">
        <v>100</v>
      </c>
      <c r="E277" s="106"/>
      <c r="F277" s="185"/>
      <c r="G277" s="40">
        <f t="shared" si="160"/>
        <v>0</v>
      </c>
      <c r="H277" s="40">
        <f>ROUND(D277*F277,2)</f>
        <v>0</v>
      </c>
      <c r="I277" s="40">
        <f>G277+H277</f>
        <v>0</v>
      </c>
      <c r="J277" s="40">
        <f>ROUND($J$15*I277,2)</f>
        <v>0</v>
      </c>
      <c r="K277" s="40">
        <f>I277+J277</f>
        <v>0</v>
      </c>
      <c r="L277" s="92" t="e">
        <f t="shared" si="161"/>
        <v>#DIV/0!</v>
      </c>
    </row>
    <row r="278" spans="1:13" s="38" customFormat="1" ht="30" customHeight="1">
      <c r="A278" s="179" t="s">
        <v>628</v>
      </c>
      <c r="B278" s="158" t="s">
        <v>187</v>
      </c>
      <c r="C278" s="131"/>
      <c r="D278" s="131"/>
      <c r="E278" s="131"/>
      <c r="F278" s="131"/>
      <c r="G278" s="175">
        <f t="shared" ref="G278:L278" si="167">SUM(G279:G287)</f>
        <v>0</v>
      </c>
      <c r="H278" s="175">
        <f t="shared" si="167"/>
        <v>0</v>
      </c>
      <c r="I278" s="175">
        <f t="shared" si="167"/>
        <v>0</v>
      </c>
      <c r="J278" s="175">
        <f t="shared" si="167"/>
        <v>0</v>
      </c>
      <c r="K278" s="175">
        <f t="shared" si="167"/>
        <v>0</v>
      </c>
      <c r="L278" s="175" t="e">
        <f t="shared" si="167"/>
        <v>#DIV/0!</v>
      </c>
    </row>
    <row r="279" spans="1:13" s="38" customFormat="1" ht="39.9" customHeight="1">
      <c r="A279" s="132" t="s">
        <v>629</v>
      </c>
      <c r="B279" s="250" t="s">
        <v>1722</v>
      </c>
      <c r="C279" s="39" t="s">
        <v>1472</v>
      </c>
      <c r="D279" s="40">
        <v>100</v>
      </c>
      <c r="E279" s="106"/>
      <c r="F279" s="185"/>
      <c r="G279" s="40">
        <f t="shared" ref="G279:G287" si="168">ROUND(D279*E279,2)</f>
        <v>0</v>
      </c>
      <c r="H279" s="40">
        <f t="shared" si="149"/>
        <v>0</v>
      </c>
      <c r="I279" s="40">
        <f t="shared" si="150"/>
        <v>0</v>
      </c>
      <c r="J279" s="40">
        <f t="shared" si="151"/>
        <v>0</v>
      </c>
      <c r="K279" s="40">
        <f t="shared" si="152"/>
        <v>0</v>
      </c>
      <c r="L279" s="92" t="e">
        <f t="shared" ref="L279:L287" si="169">K279/$K$1159*100</f>
        <v>#DIV/0!</v>
      </c>
    </row>
    <row r="280" spans="1:13" s="38" customFormat="1" ht="39.9" customHeight="1">
      <c r="A280" s="132" t="s">
        <v>630</v>
      </c>
      <c r="B280" s="250" t="s">
        <v>1723</v>
      </c>
      <c r="C280" s="39" t="s">
        <v>1472</v>
      </c>
      <c r="D280" s="133">
        <v>10</v>
      </c>
      <c r="E280" s="106"/>
      <c r="F280" s="185"/>
      <c r="G280" s="40">
        <f t="shared" si="168"/>
        <v>0</v>
      </c>
      <c r="H280" s="40">
        <f t="shared" si="149"/>
        <v>0</v>
      </c>
      <c r="I280" s="40">
        <f t="shared" si="150"/>
        <v>0</v>
      </c>
      <c r="J280" s="40">
        <f t="shared" si="151"/>
        <v>0</v>
      </c>
      <c r="K280" s="40">
        <f t="shared" si="152"/>
        <v>0</v>
      </c>
      <c r="L280" s="92" t="e">
        <f t="shared" si="169"/>
        <v>#DIV/0!</v>
      </c>
    </row>
    <row r="281" spans="1:13" s="38" customFormat="1" ht="39.9" customHeight="1">
      <c r="A281" s="132" t="s">
        <v>631</v>
      </c>
      <c r="B281" s="250" t="s">
        <v>1724</v>
      </c>
      <c r="C281" s="39" t="s">
        <v>1472</v>
      </c>
      <c r="D281" s="133">
        <v>10</v>
      </c>
      <c r="E281" s="106"/>
      <c r="F281" s="185"/>
      <c r="G281" s="40">
        <f t="shared" si="168"/>
        <v>0</v>
      </c>
      <c r="H281" s="40">
        <f t="shared" si="149"/>
        <v>0</v>
      </c>
      <c r="I281" s="40">
        <f t="shared" si="150"/>
        <v>0</v>
      </c>
      <c r="J281" s="40">
        <f t="shared" si="151"/>
        <v>0</v>
      </c>
      <c r="K281" s="40">
        <f t="shared" si="152"/>
        <v>0</v>
      </c>
      <c r="L281" s="92" t="e">
        <f t="shared" si="169"/>
        <v>#DIV/0!</v>
      </c>
    </row>
    <row r="282" spans="1:13" s="38" customFormat="1" ht="45" customHeight="1">
      <c r="A282" s="132" t="s">
        <v>632</v>
      </c>
      <c r="B282" s="250" t="s">
        <v>1725</v>
      </c>
      <c r="C282" s="39" t="s">
        <v>1472</v>
      </c>
      <c r="D282" s="133">
        <v>10</v>
      </c>
      <c r="E282" s="106"/>
      <c r="F282" s="185"/>
      <c r="G282" s="40">
        <f t="shared" si="168"/>
        <v>0</v>
      </c>
      <c r="H282" s="40">
        <f t="shared" si="149"/>
        <v>0</v>
      </c>
      <c r="I282" s="40">
        <f t="shared" si="150"/>
        <v>0</v>
      </c>
      <c r="J282" s="40">
        <f t="shared" si="151"/>
        <v>0</v>
      </c>
      <c r="K282" s="40">
        <f t="shared" si="152"/>
        <v>0</v>
      </c>
      <c r="L282" s="92" t="e">
        <f t="shared" si="169"/>
        <v>#DIV/0!</v>
      </c>
    </row>
    <row r="283" spans="1:13" s="38" customFormat="1" ht="39.9" customHeight="1">
      <c r="A283" s="132" t="s">
        <v>633</v>
      </c>
      <c r="B283" s="250" t="s">
        <v>1726</v>
      </c>
      <c r="C283" s="39" t="s">
        <v>1472</v>
      </c>
      <c r="D283" s="133">
        <v>20</v>
      </c>
      <c r="E283" s="106"/>
      <c r="F283" s="185"/>
      <c r="G283" s="40">
        <f t="shared" si="168"/>
        <v>0</v>
      </c>
      <c r="H283" s="40">
        <f t="shared" si="149"/>
        <v>0</v>
      </c>
      <c r="I283" s="40">
        <f t="shared" si="150"/>
        <v>0</v>
      </c>
      <c r="J283" s="40">
        <f t="shared" si="151"/>
        <v>0</v>
      </c>
      <c r="K283" s="40">
        <f t="shared" si="152"/>
        <v>0</v>
      </c>
      <c r="L283" s="92" t="e">
        <f t="shared" si="169"/>
        <v>#DIV/0!</v>
      </c>
    </row>
    <row r="284" spans="1:13" s="38" customFormat="1" ht="45" customHeight="1">
      <c r="A284" s="132" t="s">
        <v>634</v>
      </c>
      <c r="B284" s="250" t="s">
        <v>1727</v>
      </c>
      <c r="C284" s="39" t="s">
        <v>1472</v>
      </c>
      <c r="D284" s="133">
        <v>10</v>
      </c>
      <c r="E284" s="106"/>
      <c r="F284" s="185"/>
      <c r="G284" s="40">
        <f t="shared" si="168"/>
        <v>0</v>
      </c>
      <c r="H284" s="40">
        <f t="shared" si="149"/>
        <v>0</v>
      </c>
      <c r="I284" s="40">
        <f t="shared" si="150"/>
        <v>0</v>
      </c>
      <c r="J284" s="40">
        <f t="shared" si="151"/>
        <v>0</v>
      </c>
      <c r="K284" s="40">
        <f t="shared" si="152"/>
        <v>0</v>
      </c>
      <c r="L284" s="92" t="e">
        <f t="shared" si="169"/>
        <v>#DIV/0!</v>
      </c>
    </row>
    <row r="285" spans="1:13" s="38" customFormat="1" ht="39.9" customHeight="1">
      <c r="A285" s="132" t="s">
        <v>635</v>
      </c>
      <c r="B285" s="250" t="s">
        <v>1728</v>
      </c>
      <c r="C285" s="39" t="s">
        <v>1472</v>
      </c>
      <c r="D285" s="133">
        <v>200</v>
      </c>
      <c r="E285" s="106"/>
      <c r="F285" s="185"/>
      <c r="G285" s="40">
        <f t="shared" si="168"/>
        <v>0</v>
      </c>
      <c r="H285" s="40">
        <f t="shared" si="149"/>
        <v>0</v>
      </c>
      <c r="I285" s="40">
        <f t="shared" si="150"/>
        <v>0</v>
      </c>
      <c r="J285" s="40">
        <f t="shared" si="151"/>
        <v>0</v>
      </c>
      <c r="K285" s="40">
        <f t="shared" si="152"/>
        <v>0</v>
      </c>
      <c r="L285" s="92" t="e">
        <f t="shared" si="169"/>
        <v>#DIV/0!</v>
      </c>
      <c r="M285" s="173"/>
    </row>
    <row r="286" spans="1:13" s="38" customFormat="1" ht="39.9" customHeight="1">
      <c r="A286" s="132" t="s">
        <v>636</v>
      </c>
      <c r="B286" s="250" t="s">
        <v>1729</v>
      </c>
      <c r="C286" s="39" t="s">
        <v>1472</v>
      </c>
      <c r="D286" s="133">
        <v>100</v>
      </c>
      <c r="E286" s="106"/>
      <c r="F286" s="185"/>
      <c r="G286" s="40">
        <f t="shared" si="168"/>
        <v>0</v>
      </c>
      <c r="H286" s="40">
        <f t="shared" si="149"/>
        <v>0</v>
      </c>
      <c r="I286" s="40">
        <f t="shared" si="150"/>
        <v>0</v>
      </c>
      <c r="J286" s="40">
        <f t="shared" si="151"/>
        <v>0</v>
      </c>
      <c r="K286" s="40">
        <f t="shared" si="152"/>
        <v>0</v>
      </c>
      <c r="L286" s="92" t="e">
        <f t="shared" si="169"/>
        <v>#DIV/0!</v>
      </c>
    </row>
    <row r="287" spans="1:13" s="38" customFormat="1" ht="39.9" customHeight="1">
      <c r="A287" s="132" t="s">
        <v>637</v>
      </c>
      <c r="B287" s="250" t="s">
        <v>1730</v>
      </c>
      <c r="C287" s="39" t="s">
        <v>1472</v>
      </c>
      <c r="D287" s="40">
        <v>100</v>
      </c>
      <c r="E287" s="106"/>
      <c r="F287" s="185"/>
      <c r="G287" s="40">
        <f t="shared" si="168"/>
        <v>0</v>
      </c>
      <c r="H287" s="40">
        <f t="shared" si="149"/>
        <v>0</v>
      </c>
      <c r="I287" s="40">
        <f t="shared" si="150"/>
        <v>0</v>
      </c>
      <c r="J287" s="40">
        <f t="shared" si="151"/>
        <v>0</v>
      </c>
      <c r="K287" s="40">
        <f t="shared" si="152"/>
        <v>0</v>
      </c>
      <c r="L287" s="92" t="e">
        <f t="shared" si="169"/>
        <v>#DIV/0!</v>
      </c>
    </row>
    <row r="288" spans="1:13" s="38" customFormat="1" ht="30" customHeight="1">
      <c r="A288" s="121" t="s">
        <v>119</v>
      </c>
      <c r="B288" s="124" t="s">
        <v>209</v>
      </c>
      <c r="C288" s="122"/>
      <c r="D288" s="119"/>
      <c r="E288" s="122"/>
      <c r="F288" s="119"/>
      <c r="G288" s="120">
        <f t="shared" ref="G288:L288" si="170">SUM(G289:G319)/2</f>
        <v>0</v>
      </c>
      <c r="H288" s="120">
        <f t="shared" si="170"/>
        <v>0</v>
      </c>
      <c r="I288" s="120">
        <f t="shared" si="170"/>
        <v>0</v>
      </c>
      <c r="J288" s="120">
        <f t="shared" si="170"/>
        <v>0</v>
      </c>
      <c r="K288" s="120">
        <f t="shared" si="170"/>
        <v>0</v>
      </c>
      <c r="L288" s="120" t="e">
        <f t="shared" si="170"/>
        <v>#DIV/0!</v>
      </c>
    </row>
    <row r="289" spans="1:12" s="38" customFormat="1" ht="30" customHeight="1">
      <c r="A289" s="179" t="s">
        <v>638</v>
      </c>
      <c r="B289" s="158" t="s">
        <v>188</v>
      </c>
      <c r="C289" s="131"/>
      <c r="D289" s="131"/>
      <c r="E289" s="131"/>
      <c r="F289" s="131"/>
      <c r="G289" s="175">
        <f t="shared" ref="G289:L289" si="171">SUM(G290:G309)</f>
        <v>0</v>
      </c>
      <c r="H289" s="175">
        <f t="shared" si="171"/>
        <v>0</v>
      </c>
      <c r="I289" s="175">
        <f t="shared" si="171"/>
        <v>0</v>
      </c>
      <c r="J289" s="175">
        <f t="shared" si="171"/>
        <v>0</v>
      </c>
      <c r="K289" s="175">
        <f t="shared" si="171"/>
        <v>0</v>
      </c>
      <c r="L289" s="175" t="e">
        <f t="shared" si="171"/>
        <v>#DIV/0!</v>
      </c>
    </row>
    <row r="290" spans="1:12" s="38" customFormat="1" ht="35.15" customHeight="1">
      <c r="A290" s="132" t="s">
        <v>639</v>
      </c>
      <c r="B290" s="250" t="s">
        <v>1731</v>
      </c>
      <c r="C290" s="39" t="s">
        <v>1512</v>
      </c>
      <c r="D290" s="133">
        <v>100</v>
      </c>
      <c r="E290" s="106"/>
      <c r="F290" s="185"/>
      <c r="G290" s="40">
        <f t="shared" ref="G290:G309" si="172">ROUND(D290*E290,2)</f>
        <v>0</v>
      </c>
      <c r="H290" s="40">
        <f t="shared" ref="H290:H309" si="173">ROUND(D290*F290,2)</f>
        <v>0</v>
      </c>
      <c r="I290" s="40">
        <f t="shared" ref="I290:I309" si="174">G290+H290</f>
        <v>0</v>
      </c>
      <c r="J290" s="40">
        <f t="shared" ref="J290:J309" si="175">ROUND($J$15*I290,2)</f>
        <v>0</v>
      </c>
      <c r="K290" s="40">
        <f t="shared" ref="K290:K309" si="176">I290+J290</f>
        <v>0</v>
      </c>
      <c r="L290" s="92" t="e">
        <f t="shared" ref="L290:L309" si="177">K290/$K$1159*100</f>
        <v>#DIV/0!</v>
      </c>
    </row>
    <row r="291" spans="1:12" s="38" customFormat="1" ht="35.15" customHeight="1">
      <c r="A291" s="132" t="s">
        <v>640</v>
      </c>
      <c r="B291" s="250" t="s">
        <v>1732</v>
      </c>
      <c r="C291" s="39" t="s">
        <v>1512</v>
      </c>
      <c r="D291" s="133">
        <v>100</v>
      </c>
      <c r="E291" s="106"/>
      <c r="F291" s="185"/>
      <c r="G291" s="40">
        <f t="shared" si="172"/>
        <v>0</v>
      </c>
      <c r="H291" s="40">
        <f t="shared" si="173"/>
        <v>0</v>
      </c>
      <c r="I291" s="40">
        <f t="shared" si="174"/>
        <v>0</v>
      </c>
      <c r="J291" s="40">
        <f t="shared" si="175"/>
        <v>0</v>
      </c>
      <c r="K291" s="40">
        <f t="shared" si="176"/>
        <v>0</v>
      </c>
      <c r="L291" s="92" t="e">
        <f t="shared" si="177"/>
        <v>#DIV/0!</v>
      </c>
    </row>
    <row r="292" spans="1:12" s="38" customFormat="1" ht="35.15" customHeight="1">
      <c r="A292" s="132" t="s">
        <v>641</v>
      </c>
      <c r="B292" s="250" t="s">
        <v>1733</v>
      </c>
      <c r="C292" s="39" t="s">
        <v>1512</v>
      </c>
      <c r="D292" s="133">
        <v>100</v>
      </c>
      <c r="E292" s="106"/>
      <c r="F292" s="185"/>
      <c r="G292" s="40">
        <f t="shared" si="172"/>
        <v>0</v>
      </c>
      <c r="H292" s="40">
        <f t="shared" si="173"/>
        <v>0</v>
      </c>
      <c r="I292" s="40">
        <f t="shared" si="174"/>
        <v>0</v>
      </c>
      <c r="J292" s="40">
        <f t="shared" si="175"/>
        <v>0</v>
      </c>
      <c r="K292" s="40">
        <f t="shared" si="176"/>
        <v>0</v>
      </c>
      <c r="L292" s="92" t="e">
        <f t="shared" si="177"/>
        <v>#DIV/0!</v>
      </c>
    </row>
    <row r="293" spans="1:12" s="38" customFormat="1" ht="30" customHeight="1">
      <c r="A293" s="132" t="s">
        <v>642</v>
      </c>
      <c r="B293" s="250" t="s">
        <v>1734</v>
      </c>
      <c r="C293" s="39" t="s">
        <v>1472</v>
      </c>
      <c r="D293" s="265">
        <v>50</v>
      </c>
      <c r="E293" s="106"/>
      <c r="F293" s="185"/>
      <c r="G293" s="40">
        <f>ROUND(D293*E293,2)</f>
        <v>0</v>
      </c>
      <c r="H293" s="40">
        <f>ROUND(D293*F293,2)</f>
        <v>0</v>
      </c>
      <c r="I293" s="40">
        <f>G293+H293</f>
        <v>0</v>
      </c>
      <c r="J293" s="40">
        <f t="shared" ref="J293" si="178">ROUND($J$15*I293,2)</f>
        <v>0</v>
      </c>
      <c r="K293" s="40">
        <f>I293+J293</f>
        <v>0</v>
      </c>
      <c r="L293" s="92" t="e">
        <f t="shared" si="177"/>
        <v>#DIV/0!</v>
      </c>
    </row>
    <row r="294" spans="1:12" s="38" customFormat="1" ht="35.15" customHeight="1">
      <c r="A294" s="132" t="s">
        <v>643</v>
      </c>
      <c r="B294" s="250" t="s">
        <v>1735</v>
      </c>
      <c r="C294" s="39" t="s">
        <v>1469</v>
      </c>
      <c r="D294" s="133">
        <v>5</v>
      </c>
      <c r="E294" s="106"/>
      <c r="F294" s="185"/>
      <c r="G294" s="40">
        <f t="shared" si="172"/>
        <v>0</v>
      </c>
      <c r="H294" s="40">
        <f t="shared" si="173"/>
        <v>0</v>
      </c>
      <c r="I294" s="40">
        <f t="shared" si="174"/>
        <v>0</v>
      </c>
      <c r="J294" s="40">
        <f t="shared" si="175"/>
        <v>0</v>
      </c>
      <c r="K294" s="40">
        <f t="shared" si="176"/>
        <v>0</v>
      </c>
      <c r="L294" s="92" t="e">
        <f t="shared" si="177"/>
        <v>#DIV/0!</v>
      </c>
    </row>
    <row r="295" spans="1:12" s="38" customFormat="1" ht="35.15" customHeight="1">
      <c r="A295" s="132" t="s">
        <v>644</v>
      </c>
      <c r="B295" s="250" t="s">
        <v>1736</v>
      </c>
      <c r="C295" s="39" t="s">
        <v>1469</v>
      </c>
      <c r="D295" s="133">
        <v>5</v>
      </c>
      <c r="E295" s="106"/>
      <c r="F295" s="185"/>
      <c r="G295" s="40">
        <f t="shared" si="172"/>
        <v>0</v>
      </c>
      <c r="H295" s="40">
        <f t="shared" si="173"/>
        <v>0</v>
      </c>
      <c r="I295" s="40">
        <f t="shared" si="174"/>
        <v>0</v>
      </c>
      <c r="J295" s="40">
        <f t="shared" si="175"/>
        <v>0</v>
      </c>
      <c r="K295" s="40">
        <f t="shared" si="176"/>
        <v>0</v>
      </c>
      <c r="L295" s="92" t="e">
        <f t="shared" si="177"/>
        <v>#DIV/0!</v>
      </c>
    </row>
    <row r="296" spans="1:12" s="38" customFormat="1" ht="35.15" customHeight="1">
      <c r="A296" s="132" t="s">
        <v>645</v>
      </c>
      <c r="B296" s="250" t="s">
        <v>1737</v>
      </c>
      <c r="C296" s="39" t="s">
        <v>1469</v>
      </c>
      <c r="D296" s="133">
        <v>5</v>
      </c>
      <c r="E296" s="106"/>
      <c r="F296" s="185"/>
      <c r="G296" s="40">
        <f t="shared" si="172"/>
        <v>0</v>
      </c>
      <c r="H296" s="40">
        <f t="shared" si="173"/>
        <v>0</v>
      </c>
      <c r="I296" s="40">
        <f t="shared" si="174"/>
        <v>0</v>
      </c>
      <c r="J296" s="40">
        <f t="shared" si="175"/>
        <v>0</v>
      </c>
      <c r="K296" s="40">
        <f t="shared" si="176"/>
        <v>0</v>
      </c>
      <c r="L296" s="92" t="e">
        <f t="shared" si="177"/>
        <v>#DIV/0!</v>
      </c>
    </row>
    <row r="297" spans="1:12" s="38" customFormat="1" ht="35.15" customHeight="1">
      <c r="A297" s="132" t="s">
        <v>646</v>
      </c>
      <c r="B297" s="250" t="s">
        <v>1738</v>
      </c>
      <c r="C297" s="39" t="s">
        <v>1469</v>
      </c>
      <c r="D297" s="133">
        <v>5</v>
      </c>
      <c r="E297" s="106"/>
      <c r="F297" s="185"/>
      <c r="G297" s="40">
        <f t="shared" si="172"/>
        <v>0</v>
      </c>
      <c r="H297" s="40">
        <f t="shared" si="173"/>
        <v>0</v>
      </c>
      <c r="I297" s="40">
        <f t="shared" si="174"/>
        <v>0</v>
      </c>
      <c r="J297" s="40">
        <f t="shared" si="175"/>
        <v>0</v>
      </c>
      <c r="K297" s="40">
        <f t="shared" si="176"/>
        <v>0</v>
      </c>
      <c r="L297" s="92" t="e">
        <f t="shared" si="177"/>
        <v>#DIV/0!</v>
      </c>
    </row>
    <row r="298" spans="1:12" s="38" customFormat="1" ht="35.15" customHeight="1">
      <c r="A298" s="132" t="s">
        <v>647</v>
      </c>
      <c r="B298" s="250" t="s">
        <v>1739</v>
      </c>
      <c r="C298" s="39" t="s">
        <v>1469</v>
      </c>
      <c r="D298" s="133">
        <v>5</v>
      </c>
      <c r="E298" s="106"/>
      <c r="F298" s="185"/>
      <c r="G298" s="40">
        <f t="shared" si="172"/>
        <v>0</v>
      </c>
      <c r="H298" s="40">
        <f t="shared" si="173"/>
        <v>0</v>
      </c>
      <c r="I298" s="40">
        <f t="shared" si="174"/>
        <v>0</v>
      </c>
      <c r="J298" s="40">
        <f t="shared" si="175"/>
        <v>0</v>
      </c>
      <c r="K298" s="40">
        <f t="shared" si="176"/>
        <v>0</v>
      </c>
      <c r="L298" s="92" t="e">
        <f t="shared" si="177"/>
        <v>#DIV/0!</v>
      </c>
    </row>
    <row r="299" spans="1:12" s="38" customFormat="1" ht="35.15" customHeight="1">
      <c r="A299" s="132" t="s">
        <v>648</v>
      </c>
      <c r="B299" s="250" t="s">
        <v>1740</v>
      </c>
      <c r="C299" s="39" t="s">
        <v>1469</v>
      </c>
      <c r="D299" s="133">
        <v>5</v>
      </c>
      <c r="E299" s="106"/>
      <c r="F299" s="185"/>
      <c r="G299" s="40">
        <f t="shared" si="172"/>
        <v>0</v>
      </c>
      <c r="H299" s="40">
        <f t="shared" si="173"/>
        <v>0</v>
      </c>
      <c r="I299" s="40">
        <f t="shared" si="174"/>
        <v>0</v>
      </c>
      <c r="J299" s="40">
        <f t="shared" si="175"/>
        <v>0</v>
      </c>
      <c r="K299" s="40">
        <f t="shared" si="176"/>
        <v>0</v>
      </c>
      <c r="L299" s="92" t="e">
        <f t="shared" si="177"/>
        <v>#DIV/0!</v>
      </c>
    </row>
    <row r="300" spans="1:12" s="38" customFormat="1" ht="35.15" customHeight="1">
      <c r="A300" s="132" t="s">
        <v>649</v>
      </c>
      <c r="B300" s="250" t="s">
        <v>1741</v>
      </c>
      <c r="C300" s="39" t="s">
        <v>1469</v>
      </c>
      <c r="D300" s="133">
        <v>5</v>
      </c>
      <c r="E300" s="106"/>
      <c r="F300" s="185"/>
      <c r="G300" s="40">
        <f t="shared" si="172"/>
        <v>0</v>
      </c>
      <c r="H300" s="40">
        <f t="shared" si="173"/>
        <v>0</v>
      </c>
      <c r="I300" s="40">
        <f t="shared" si="174"/>
        <v>0</v>
      </c>
      <c r="J300" s="40">
        <f t="shared" si="175"/>
        <v>0</v>
      </c>
      <c r="K300" s="40">
        <f t="shared" si="176"/>
        <v>0</v>
      </c>
      <c r="L300" s="92" t="e">
        <f t="shared" si="177"/>
        <v>#DIV/0!</v>
      </c>
    </row>
    <row r="301" spans="1:12" s="38" customFormat="1" ht="35.15" customHeight="1">
      <c r="A301" s="132" t="s">
        <v>650</v>
      </c>
      <c r="B301" s="250" t="s">
        <v>1742</v>
      </c>
      <c r="C301" s="39" t="s">
        <v>1512</v>
      </c>
      <c r="D301" s="133">
        <v>250</v>
      </c>
      <c r="E301" s="106"/>
      <c r="F301" s="185"/>
      <c r="G301" s="40">
        <f t="shared" si="172"/>
        <v>0</v>
      </c>
      <c r="H301" s="40">
        <f t="shared" si="173"/>
        <v>0</v>
      </c>
      <c r="I301" s="40">
        <f t="shared" si="174"/>
        <v>0</v>
      </c>
      <c r="J301" s="40">
        <f t="shared" si="175"/>
        <v>0</v>
      </c>
      <c r="K301" s="40">
        <f t="shared" si="176"/>
        <v>0</v>
      </c>
      <c r="L301" s="92" t="e">
        <f t="shared" si="177"/>
        <v>#DIV/0!</v>
      </c>
    </row>
    <row r="302" spans="1:12" s="38" customFormat="1" ht="35.15" customHeight="1">
      <c r="A302" s="132" t="s">
        <v>651</v>
      </c>
      <c r="B302" s="250" t="s">
        <v>1743</v>
      </c>
      <c r="C302" s="39" t="s">
        <v>1512</v>
      </c>
      <c r="D302" s="133">
        <v>250</v>
      </c>
      <c r="E302" s="106"/>
      <c r="F302" s="185"/>
      <c r="G302" s="40">
        <f t="shared" si="172"/>
        <v>0</v>
      </c>
      <c r="H302" s="40">
        <f t="shared" si="173"/>
        <v>0</v>
      </c>
      <c r="I302" s="40">
        <f t="shared" si="174"/>
        <v>0</v>
      </c>
      <c r="J302" s="40">
        <f t="shared" si="175"/>
        <v>0</v>
      </c>
      <c r="K302" s="40">
        <f t="shared" si="176"/>
        <v>0</v>
      </c>
      <c r="L302" s="92" t="e">
        <f t="shared" si="177"/>
        <v>#DIV/0!</v>
      </c>
    </row>
    <row r="303" spans="1:12" s="38" customFormat="1" ht="30" customHeight="1">
      <c r="A303" s="132" t="s">
        <v>652</v>
      </c>
      <c r="B303" s="250" t="s">
        <v>1744</v>
      </c>
      <c r="C303" s="39" t="s">
        <v>1472</v>
      </c>
      <c r="D303" s="133">
        <v>50</v>
      </c>
      <c r="E303" s="106"/>
      <c r="F303" s="185"/>
      <c r="G303" s="40">
        <f t="shared" si="172"/>
        <v>0</v>
      </c>
      <c r="H303" s="40">
        <f t="shared" si="173"/>
        <v>0</v>
      </c>
      <c r="I303" s="40">
        <f t="shared" si="174"/>
        <v>0</v>
      </c>
      <c r="J303" s="40">
        <f t="shared" si="175"/>
        <v>0</v>
      </c>
      <c r="K303" s="40">
        <f t="shared" si="176"/>
        <v>0</v>
      </c>
      <c r="L303" s="92" t="e">
        <f t="shared" si="177"/>
        <v>#DIV/0!</v>
      </c>
    </row>
    <row r="304" spans="1:12" s="38" customFormat="1" ht="30" customHeight="1">
      <c r="A304" s="132" t="s">
        <v>653</v>
      </c>
      <c r="B304" s="250" t="s">
        <v>1745</v>
      </c>
      <c r="C304" s="39" t="s">
        <v>1472</v>
      </c>
      <c r="D304" s="133">
        <v>50</v>
      </c>
      <c r="E304" s="106"/>
      <c r="F304" s="185"/>
      <c r="G304" s="40">
        <f t="shared" si="172"/>
        <v>0</v>
      </c>
      <c r="H304" s="40">
        <f t="shared" si="173"/>
        <v>0</v>
      </c>
      <c r="I304" s="40">
        <f t="shared" si="174"/>
        <v>0</v>
      </c>
      <c r="J304" s="40">
        <f t="shared" si="175"/>
        <v>0</v>
      </c>
      <c r="K304" s="40">
        <f t="shared" si="176"/>
        <v>0</v>
      </c>
      <c r="L304" s="92" t="e">
        <f t="shared" si="177"/>
        <v>#DIV/0!</v>
      </c>
    </row>
    <row r="305" spans="1:12" s="38" customFormat="1" ht="30" customHeight="1">
      <c r="A305" s="132" t="s">
        <v>654</v>
      </c>
      <c r="B305" s="250" t="s">
        <v>1746</v>
      </c>
      <c r="C305" s="39" t="s">
        <v>1478</v>
      </c>
      <c r="D305" s="133">
        <v>250</v>
      </c>
      <c r="E305" s="106"/>
      <c r="F305" s="185"/>
      <c r="G305" s="40">
        <f>ROUND(D305*E305,2)</f>
        <v>0</v>
      </c>
      <c r="H305" s="40">
        <f>ROUND(D305*F305,2)</f>
        <v>0</v>
      </c>
      <c r="I305" s="40">
        <f>G305+H305</f>
        <v>0</v>
      </c>
      <c r="J305" s="40">
        <f t="shared" si="175"/>
        <v>0</v>
      </c>
      <c r="K305" s="40">
        <f>I305+J305</f>
        <v>0</v>
      </c>
      <c r="L305" s="92" t="e">
        <f t="shared" si="177"/>
        <v>#DIV/0!</v>
      </c>
    </row>
    <row r="306" spans="1:12" s="38" customFormat="1" ht="35.15" customHeight="1">
      <c r="A306" s="132" t="s">
        <v>655</v>
      </c>
      <c r="B306" s="250" t="s">
        <v>1747</v>
      </c>
      <c r="C306" s="39" t="s">
        <v>1472</v>
      </c>
      <c r="D306" s="133">
        <v>50</v>
      </c>
      <c r="E306" s="106"/>
      <c r="F306" s="185"/>
      <c r="G306" s="40">
        <f t="shared" si="172"/>
        <v>0</v>
      </c>
      <c r="H306" s="40">
        <f t="shared" si="173"/>
        <v>0</v>
      </c>
      <c r="I306" s="40">
        <f t="shared" si="174"/>
        <v>0</v>
      </c>
      <c r="J306" s="40">
        <f t="shared" si="175"/>
        <v>0</v>
      </c>
      <c r="K306" s="40">
        <f t="shared" si="176"/>
        <v>0</v>
      </c>
      <c r="L306" s="92" t="e">
        <f t="shared" si="177"/>
        <v>#DIV/0!</v>
      </c>
    </row>
    <row r="307" spans="1:12" s="38" customFormat="1" ht="35.15" customHeight="1">
      <c r="A307" s="132" t="s">
        <v>656</v>
      </c>
      <c r="B307" s="250" t="s">
        <v>1748</v>
      </c>
      <c r="C307" s="39" t="s">
        <v>1478</v>
      </c>
      <c r="D307" s="133">
        <v>50</v>
      </c>
      <c r="E307" s="106"/>
      <c r="F307" s="185"/>
      <c r="G307" s="40">
        <f t="shared" si="172"/>
        <v>0</v>
      </c>
      <c r="H307" s="40">
        <f t="shared" si="173"/>
        <v>0</v>
      </c>
      <c r="I307" s="40">
        <f t="shared" si="174"/>
        <v>0</v>
      </c>
      <c r="J307" s="40">
        <f t="shared" si="175"/>
        <v>0</v>
      </c>
      <c r="K307" s="40">
        <f t="shared" si="176"/>
        <v>0</v>
      </c>
      <c r="L307" s="92" t="e">
        <f t="shared" si="177"/>
        <v>#DIV/0!</v>
      </c>
    </row>
    <row r="308" spans="1:12" s="38" customFormat="1" ht="35.15" customHeight="1">
      <c r="A308" s="132" t="s">
        <v>657</v>
      </c>
      <c r="B308" s="250" t="s">
        <v>1749</v>
      </c>
      <c r="C308" s="39" t="s">
        <v>1472</v>
      </c>
      <c r="D308" s="133">
        <v>10</v>
      </c>
      <c r="E308" s="106"/>
      <c r="F308" s="185"/>
      <c r="G308" s="40">
        <f t="shared" si="172"/>
        <v>0</v>
      </c>
      <c r="H308" s="40">
        <f t="shared" si="173"/>
        <v>0</v>
      </c>
      <c r="I308" s="40">
        <f t="shared" si="174"/>
        <v>0</v>
      </c>
      <c r="J308" s="40">
        <f t="shared" si="175"/>
        <v>0</v>
      </c>
      <c r="K308" s="40">
        <f t="shared" si="176"/>
        <v>0</v>
      </c>
      <c r="L308" s="92" t="e">
        <f t="shared" si="177"/>
        <v>#DIV/0!</v>
      </c>
    </row>
    <row r="309" spans="1:12" s="38" customFormat="1" ht="35.15" customHeight="1">
      <c r="A309" s="132" t="s">
        <v>658</v>
      </c>
      <c r="B309" s="250" t="s">
        <v>1750</v>
      </c>
      <c r="C309" s="39" t="s">
        <v>1472</v>
      </c>
      <c r="D309" s="133">
        <v>10</v>
      </c>
      <c r="E309" s="106"/>
      <c r="F309" s="185"/>
      <c r="G309" s="40">
        <f t="shared" si="172"/>
        <v>0</v>
      </c>
      <c r="H309" s="40">
        <f t="shared" si="173"/>
        <v>0</v>
      </c>
      <c r="I309" s="40">
        <f t="shared" si="174"/>
        <v>0</v>
      </c>
      <c r="J309" s="40">
        <f t="shared" si="175"/>
        <v>0</v>
      </c>
      <c r="K309" s="40">
        <f t="shared" si="176"/>
        <v>0</v>
      </c>
      <c r="L309" s="92" t="e">
        <f t="shared" si="177"/>
        <v>#DIV/0!</v>
      </c>
    </row>
    <row r="310" spans="1:12" s="38" customFormat="1" ht="30" customHeight="1">
      <c r="A310" s="179" t="s">
        <v>659</v>
      </c>
      <c r="B310" s="158" t="s">
        <v>189</v>
      </c>
      <c r="C310" s="131"/>
      <c r="D310" s="131"/>
      <c r="E310" s="131"/>
      <c r="F310" s="131"/>
      <c r="G310" s="175">
        <f t="shared" ref="G310:L310" si="179">SUM(G311:G319)</f>
        <v>0</v>
      </c>
      <c r="H310" s="175">
        <f t="shared" si="179"/>
        <v>0</v>
      </c>
      <c r="I310" s="175">
        <f t="shared" si="179"/>
        <v>0</v>
      </c>
      <c r="J310" s="175">
        <f t="shared" si="179"/>
        <v>0</v>
      </c>
      <c r="K310" s="175">
        <f t="shared" si="179"/>
        <v>0</v>
      </c>
      <c r="L310" s="175" t="e">
        <f t="shared" si="179"/>
        <v>#DIV/0!</v>
      </c>
    </row>
    <row r="311" spans="1:12" s="38" customFormat="1" ht="35.15" customHeight="1">
      <c r="A311" s="132" t="s">
        <v>660</v>
      </c>
      <c r="B311" s="250" t="s">
        <v>1751</v>
      </c>
      <c r="C311" s="39" t="s">
        <v>1472</v>
      </c>
      <c r="D311" s="133">
        <v>200</v>
      </c>
      <c r="E311" s="106"/>
      <c r="F311" s="185"/>
      <c r="G311" s="40">
        <f t="shared" ref="G311:G319" si="180">ROUND(D311*E311,2)</f>
        <v>0</v>
      </c>
      <c r="H311" s="40">
        <f t="shared" ref="H311:H319" si="181">ROUND(D311*F311,2)</f>
        <v>0</v>
      </c>
      <c r="I311" s="40">
        <f t="shared" ref="I311:I319" si="182">G311+H311</f>
        <v>0</v>
      </c>
      <c r="J311" s="40">
        <f t="shared" ref="J311:J319" si="183">ROUND($J$15*I311,2)</f>
        <v>0</v>
      </c>
      <c r="K311" s="40">
        <f t="shared" ref="K311:K319" si="184">I311+J311</f>
        <v>0</v>
      </c>
      <c r="L311" s="92" t="e">
        <f t="shared" ref="L311:L319" si="185">K311/$K$1159*100</f>
        <v>#DIV/0!</v>
      </c>
    </row>
    <row r="312" spans="1:12" s="38" customFormat="1" ht="30" customHeight="1">
      <c r="A312" s="132" t="s">
        <v>661</v>
      </c>
      <c r="B312" s="250" t="s">
        <v>1752</v>
      </c>
      <c r="C312" s="39" t="s">
        <v>1472</v>
      </c>
      <c r="D312" s="133">
        <v>100</v>
      </c>
      <c r="E312" s="106"/>
      <c r="F312" s="185"/>
      <c r="G312" s="40">
        <f t="shared" si="180"/>
        <v>0</v>
      </c>
      <c r="H312" s="40">
        <f t="shared" si="181"/>
        <v>0</v>
      </c>
      <c r="I312" s="40">
        <f t="shared" si="182"/>
        <v>0</v>
      </c>
      <c r="J312" s="40">
        <f t="shared" si="183"/>
        <v>0</v>
      </c>
      <c r="K312" s="40">
        <f t="shared" si="184"/>
        <v>0</v>
      </c>
      <c r="L312" s="92" t="e">
        <f t="shared" si="185"/>
        <v>#DIV/0!</v>
      </c>
    </row>
    <row r="313" spans="1:12" s="38" customFormat="1" ht="35.15" customHeight="1">
      <c r="A313" s="132" t="s">
        <v>662</v>
      </c>
      <c r="B313" s="250" t="s">
        <v>1753</v>
      </c>
      <c r="C313" s="39" t="s">
        <v>1472</v>
      </c>
      <c r="D313" s="133">
        <v>200</v>
      </c>
      <c r="E313" s="106"/>
      <c r="F313" s="185"/>
      <c r="G313" s="40">
        <f>ROUND(D313*E313,2)</f>
        <v>0</v>
      </c>
      <c r="H313" s="40">
        <f>ROUND(D313*F313,2)</f>
        <v>0</v>
      </c>
      <c r="I313" s="40">
        <f>G313+H313</f>
        <v>0</v>
      </c>
      <c r="J313" s="40">
        <f t="shared" si="183"/>
        <v>0</v>
      </c>
      <c r="K313" s="40">
        <f>I313+J313</f>
        <v>0</v>
      </c>
      <c r="L313" s="92" t="e">
        <f t="shared" si="185"/>
        <v>#DIV/0!</v>
      </c>
    </row>
    <row r="314" spans="1:12" s="38" customFormat="1" ht="35.15" customHeight="1">
      <c r="A314" s="132" t="s">
        <v>663</v>
      </c>
      <c r="B314" s="250" t="s">
        <v>1754</v>
      </c>
      <c r="C314" s="39" t="s">
        <v>1472</v>
      </c>
      <c r="D314" s="133">
        <v>50</v>
      </c>
      <c r="E314" s="106"/>
      <c r="F314" s="185"/>
      <c r="G314" s="40">
        <f t="shared" si="180"/>
        <v>0</v>
      </c>
      <c r="H314" s="40">
        <f t="shared" si="181"/>
        <v>0</v>
      </c>
      <c r="I314" s="40">
        <f t="shared" si="182"/>
        <v>0</v>
      </c>
      <c r="J314" s="40">
        <f t="shared" si="183"/>
        <v>0</v>
      </c>
      <c r="K314" s="40">
        <f t="shared" si="184"/>
        <v>0</v>
      </c>
      <c r="L314" s="92" t="e">
        <f t="shared" si="185"/>
        <v>#DIV/0!</v>
      </c>
    </row>
    <row r="315" spans="1:12" s="38" customFormat="1" ht="35.15" customHeight="1">
      <c r="A315" s="132" t="s">
        <v>664</v>
      </c>
      <c r="B315" s="250" t="s">
        <v>1755</v>
      </c>
      <c r="C315" s="39" t="s">
        <v>1472</v>
      </c>
      <c r="D315" s="133">
        <v>50</v>
      </c>
      <c r="E315" s="106"/>
      <c r="F315" s="185"/>
      <c r="G315" s="40">
        <f t="shared" si="180"/>
        <v>0</v>
      </c>
      <c r="H315" s="40">
        <f t="shared" si="181"/>
        <v>0</v>
      </c>
      <c r="I315" s="40">
        <f t="shared" si="182"/>
        <v>0</v>
      </c>
      <c r="J315" s="40">
        <f t="shared" si="183"/>
        <v>0</v>
      </c>
      <c r="K315" s="40">
        <f t="shared" si="184"/>
        <v>0</v>
      </c>
      <c r="L315" s="92" t="e">
        <f t="shared" si="185"/>
        <v>#DIV/0!</v>
      </c>
    </row>
    <row r="316" spans="1:12" s="38" customFormat="1" ht="35.15" customHeight="1">
      <c r="A316" s="132" t="s">
        <v>665</v>
      </c>
      <c r="B316" s="250" t="s">
        <v>1756</v>
      </c>
      <c r="C316" s="39" t="s">
        <v>1472</v>
      </c>
      <c r="D316" s="133">
        <v>50</v>
      </c>
      <c r="E316" s="106"/>
      <c r="F316" s="185"/>
      <c r="G316" s="40">
        <f t="shared" si="180"/>
        <v>0</v>
      </c>
      <c r="H316" s="40">
        <f t="shared" si="181"/>
        <v>0</v>
      </c>
      <c r="I316" s="40">
        <f t="shared" si="182"/>
        <v>0</v>
      </c>
      <c r="J316" s="40">
        <f t="shared" si="183"/>
        <v>0</v>
      </c>
      <c r="K316" s="40">
        <f t="shared" si="184"/>
        <v>0</v>
      </c>
      <c r="L316" s="92" t="e">
        <f t="shared" si="185"/>
        <v>#DIV/0!</v>
      </c>
    </row>
    <row r="317" spans="1:12" s="38" customFormat="1" ht="30" customHeight="1">
      <c r="A317" s="132" t="s">
        <v>666</v>
      </c>
      <c r="B317" s="250" t="s">
        <v>1757</v>
      </c>
      <c r="C317" s="39" t="s">
        <v>1472</v>
      </c>
      <c r="D317" s="133">
        <v>50</v>
      </c>
      <c r="E317" s="106"/>
      <c r="F317" s="185"/>
      <c r="G317" s="40">
        <f t="shared" si="180"/>
        <v>0</v>
      </c>
      <c r="H317" s="40">
        <f t="shared" si="181"/>
        <v>0</v>
      </c>
      <c r="I317" s="40">
        <f t="shared" si="182"/>
        <v>0</v>
      </c>
      <c r="J317" s="40">
        <f t="shared" si="183"/>
        <v>0</v>
      </c>
      <c r="K317" s="40">
        <f t="shared" si="184"/>
        <v>0</v>
      </c>
      <c r="L317" s="92" t="e">
        <f t="shared" si="185"/>
        <v>#DIV/0!</v>
      </c>
    </row>
    <row r="318" spans="1:12" s="38" customFormat="1" ht="30" customHeight="1">
      <c r="A318" s="132" t="s">
        <v>667</v>
      </c>
      <c r="B318" s="250" t="s">
        <v>1758</v>
      </c>
      <c r="C318" s="39" t="s">
        <v>1512</v>
      </c>
      <c r="D318" s="133">
        <v>50</v>
      </c>
      <c r="E318" s="106"/>
      <c r="F318" s="185"/>
      <c r="G318" s="40">
        <f t="shared" si="180"/>
        <v>0</v>
      </c>
      <c r="H318" s="40">
        <f t="shared" si="181"/>
        <v>0</v>
      </c>
      <c r="I318" s="40">
        <f t="shared" si="182"/>
        <v>0</v>
      </c>
      <c r="J318" s="40">
        <f t="shared" si="183"/>
        <v>0</v>
      </c>
      <c r="K318" s="40">
        <f t="shared" si="184"/>
        <v>0</v>
      </c>
      <c r="L318" s="92" t="e">
        <f t="shared" si="185"/>
        <v>#DIV/0!</v>
      </c>
    </row>
    <row r="319" spans="1:12" s="38" customFormat="1" ht="35.15" customHeight="1">
      <c r="A319" s="132" t="s">
        <v>668</v>
      </c>
      <c r="B319" s="250" t="s">
        <v>1759</v>
      </c>
      <c r="C319" s="39" t="s">
        <v>1469</v>
      </c>
      <c r="D319" s="133">
        <v>100</v>
      </c>
      <c r="E319" s="106"/>
      <c r="F319" s="185"/>
      <c r="G319" s="40">
        <f t="shared" si="180"/>
        <v>0</v>
      </c>
      <c r="H319" s="40">
        <f t="shared" si="181"/>
        <v>0</v>
      </c>
      <c r="I319" s="40">
        <f t="shared" si="182"/>
        <v>0</v>
      </c>
      <c r="J319" s="40">
        <f t="shared" si="183"/>
        <v>0</v>
      </c>
      <c r="K319" s="40">
        <f t="shared" si="184"/>
        <v>0</v>
      </c>
      <c r="L319" s="92" t="e">
        <f t="shared" si="185"/>
        <v>#DIV/0!</v>
      </c>
    </row>
    <row r="320" spans="1:12" s="38" customFormat="1" ht="30" customHeight="1">
      <c r="A320" s="121" t="s">
        <v>120</v>
      </c>
      <c r="B320" s="124" t="s">
        <v>39</v>
      </c>
      <c r="C320" s="122"/>
      <c r="D320" s="122"/>
      <c r="E320" s="122"/>
      <c r="F320" s="122"/>
      <c r="G320" s="120">
        <f t="shared" ref="G320:L320" si="186">SUM(G321:G361)/2</f>
        <v>0</v>
      </c>
      <c r="H320" s="120">
        <f t="shared" si="186"/>
        <v>0</v>
      </c>
      <c r="I320" s="120">
        <f t="shared" si="186"/>
        <v>0</v>
      </c>
      <c r="J320" s="120">
        <f t="shared" si="186"/>
        <v>0</v>
      </c>
      <c r="K320" s="120">
        <f t="shared" si="186"/>
        <v>0</v>
      </c>
      <c r="L320" s="120" t="e">
        <f t="shared" si="186"/>
        <v>#DIV/0!</v>
      </c>
    </row>
    <row r="321" spans="1:12" s="38" customFormat="1" ht="30" customHeight="1">
      <c r="A321" s="179" t="s">
        <v>669</v>
      </c>
      <c r="B321" s="158" t="s">
        <v>190</v>
      </c>
      <c r="C321" s="131"/>
      <c r="D321" s="131"/>
      <c r="E321" s="131"/>
      <c r="F321" s="131"/>
      <c r="G321" s="175">
        <f t="shared" ref="G321:L321" si="187">SUM(G322:G350)</f>
        <v>0</v>
      </c>
      <c r="H321" s="175">
        <f t="shared" si="187"/>
        <v>0</v>
      </c>
      <c r="I321" s="175">
        <f t="shared" si="187"/>
        <v>0</v>
      </c>
      <c r="J321" s="175">
        <f t="shared" si="187"/>
        <v>0</v>
      </c>
      <c r="K321" s="175">
        <f t="shared" si="187"/>
        <v>0</v>
      </c>
      <c r="L321" s="175" t="e">
        <f t="shared" si="187"/>
        <v>#DIV/0!</v>
      </c>
    </row>
    <row r="322" spans="1:12" s="38" customFormat="1" ht="53.25" customHeight="1">
      <c r="A322" s="125" t="s">
        <v>670</v>
      </c>
      <c r="B322" s="250" t="s">
        <v>1760</v>
      </c>
      <c r="C322" s="39" t="s">
        <v>1512</v>
      </c>
      <c r="D322" s="133">
        <v>50</v>
      </c>
      <c r="E322" s="106"/>
      <c r="F322" s="185"/>
      <c r="G322" s="40">
        <f t="shared" ref="G322:G350" si="188">ROUND(D322*E322,2)</f>
        <v>0</v>
      </c>
      <c r="H322" s="40">
        <f t="shared" ref="H322:H350" si="189">ROUND(D322*F322,2)</f>
        <v>0</v>
      </c>
      <c r="I322" s="40">
        <f t="shared" ref="I322:I350" si="190">G322+H322</f>
        <v>0</v>
      </c>
      <c r="J322" s="40">
        <f t="shared" ref="J322:J350" si="191">ROUND($J$15*I322,2)</f>
        <v>0</v>
      </c>
      <c r="K322" s="40">
        <f t="shared" ref="K322:K350" si="192">I322+J322</f>
        <v>0</v>
      </c>
      <c r="L322" s="92" t="e">
        <f t="shared" ref="L322:L350" si="193">K322/$K$1159*100</f>
        <v>#DIV/0!</v>
      </c>
    </row>
    <row r="323" spans="1:12" s="38" customFormat="1" ht="51.75" customHeight="1">
      <c r="A323" s="125" t="s">
        <v>671</v>
      </c>
      <c r="B323" s="250" t="s">
        <v>1761</v>
      </c>
      <c r="C323" s="39" t="s">
        <v>1472</v>
      </c>
      <c r="D323" s="133">
        <v>500</v>
      </c>
      <c r="E323" s="106"/>
      <c r="F323" s="185"/>
      <c r="G323" s="40">
        <f t="shared" si="188"/>
        <v>0</v>
      </c>
      <c r="H323" s="40">
        <f t="shared" si="189"/>
        <v>0</v>
      </c>
      <c r="I323" s="40">
        <f t="shared" si="190"/>
        <v>0</v>
      </c>
      <c r="J323" s="40">
        <f t="shared" si="191"/>
        <v>0</v>
      </c>
      <c r="K323" s="40">
        <f t="shared" si="192"/>
        <v>0</v>
      </c>
      <c r="L323" s="92" t="e">
        <f t="shared" si="193"/>
        <v>#DIV/0!</v>
      </c>
    </row>
    <row r="324" spans="1:12" s="38" customFormat="1" ht="30" customHeight="1">
      <c r="A324" s="125" t="s">
        <v>672</v>
      </c>
      <c r="B324" s="250" t="s">
        <v>1762</v>
      </c>
      <c r="C324" s="39" t="s">
        <v>1512</v>
      </c>
      <c r="D324" s="133">
        <v>50</v>
      </c>
      <c r="E324" s="106"/>
      <c r="F324" s="185"/>
      <c r="G324" s="40">
        <f t="shared" si="188"/>
        <v>0</v>
      </c>
      <c r="H324" s="40">
        <f t="shared" si="189"/>
        <v>0</v>
      </c>
      <c r="I324" s="40">
        <f t="shared" si="190"/>
        <v>0</v>
      </c>
      <c r="J324" s="40">
        <f t="shared" si="191"/>
        <v>0</v>
      </c>
      <c r="K324" s="40">
        <f t="shared" si="192"/>
        <v>0</v>
      </c>
      <c r="L324" s="92" t="e">
        <f t="shared" si="193"/>
        <v>#DIV/0!</v>
      </c>
    </row>
    <row r="325" spans="1:12" s="38" customFormat="1" ht="30" customHeight="1">
      <c r="A325" s="125" t="s">
        <v>673</v>
      </c>
      <c r="B325" s="250" t="s">
        <v>1763</v>
      </c>
      <c r="C325" s="39" t="s">
        <v>1512</v>
      </c>
      <c r="D325" s="133">
        <v>20</v>
      </c>
      <c r="E325" s="106"/>
      <c r="F325" s="185"/>
      <c r="G325" s="40">
        <f t="shared" si="188"/>
        <v>0</v>
      </c>
      <c r="H325" s="40">
        <f t="shared" si="189"/>
        <v>0</v>
      </c>
      <c r="I325" s="40">
        <f t="shared" si="190"/>
        <v>0</v>
      </c>
      <c r="J325" s="40">
        <f t="shared" si="191"/>
        <v>0</v>
      </c>
      <c r="K325" s="40">
        <f t="shared" si="192"/>
        <v>0</v>
      </c>
      <c r="L325" s="92" t="e">
        <f t="shared" si="193"/>
        <v>#DIV/0!</v>
      </c>
    </row>
    <row r="326" spans="1:12" s="38" customFormat="1" ht="30" customHeight="1">
      <c r="A326" s="125" t="s">
        <v>674</v>
      </c>
      <c r="B326" s="250" t="s">
        <v>1764</v>
      </c>
      <c r="C326" s="39" t="s">
        <v>1472</v>
      </c>
      <c r="D326" s="133">
        <v>50</v>
      </c>
      <c r="E326" s="106"/>
      <c r="F326" s="185"/>
      <c r="G326" s="40">
        <f t="shared" si="188"/>
        <v>0</v>
      </c>
      <c r="H326" s="40">
        <f t="shared" si="189"/>
        <v>0</v>
      </c>
      <c r="I326" s="40">
        <f t="shared" si="190"/>
        <v>0</v>
      </c>
      <c r="J326" s="40">
        <f t="shared" si="191"/>
        <v>0</v>
      </c>
      <c r="K326" s="40">
        <f t="shared" si="192"/>
        <v>0</v>
      </c>
      <c r="L326" s="92" t="e">
        <f t="shared" si="193"/>
        <v>#DIV/0!</v>
      </c>
    </row>
    <row r="327" spans="1:12" s="38" customFormat="1" ht="30" customHeight="1">
      <c r="A327" s="125" t="s">
        <v>675</v>
      </c>
      <c r="B327" s="250" t="s">
        <v>1765</v>
      </c>
      <c r="C327" s="39" t="s">
        <v>1472</v>
      </c>
      <c r="D327" s="133">
        <v>200</v>
      </c>
      <c r="E327" s="106"/>
      <c r="F327" s="185"/>
      <c r="G327" s="40">
        <f t="shared" si="188"/>
        <v>0</v>
      </c>
      <c r="H327" s="40">
        <f t="shared" si="189"/>
        <v>0</v>
      </c>
      <c r="I327" s="40">
        <f t="shared" si="190"/>
        <v>0</v>
      </c>
      <c r="J327" s="40">
        <f t="shared" si="191"/>
        <v>0</v>
      </c>
      <c r="K327" s="40">
        <f t="shared" si="192"/>
        <v>0</v>
      </c>
      <c r="L327" s="92" t="e">
        <f t="shared" si="193"/>
        <v>#DIV/0!</v>
      </c>
    </row>
    <row r="328" spans="1:12" s="38" customFormat="1" ht="30" customHeight="1">
      <c r="A328" s="125" t="s">
        <v>676</v>
      </c>
      <c r="B328" s="250" t="s">
        <v>1766</v>
      </c>
      <c r="C328" s="39" t="s">
        <v>1472</v>
      </c>
      <c r="D328" s="133">
        <v>100</v>
      </c>
      <c r="E328" s="106"/>
      <c r="F328" s="185"/>
      <c r="G328" s="40">
        <f t="shared" si="188"/>
        <v>0</v>
      </c>
      <c r="H328" s="40">
        <f t="shared" si="189"/>
        <v>0</v>
      </c>
      <c r="I328" s="40">
        <f t="shared" si="190"/>
        <v>0</v>
      </c>
      <c r="J328" s="40">
        <f t="shared" si="191"/>
        <v>0</v>
      </c>
      <c r="K328" s="40">
        <f t="shared" si="192"/>
        <v>0</v>
      </c>
      <c r="L328" s="92" t="e">
        <f t="shared" si="193"/>
        <v>#DIV/0!</v>
      </c>
    </row>
    <row r="329" spans="1:12" s="38" customFormat="1" ht="30" customHeight="1">
      <c r="A329" s="125" t="s">
        <v>677</v>
      </c>
      <c r="B329" s="250" t="s">
        <v>1767</v>
      </c>
      <c r="C329" s="39" t="s">
        <v>1472</v>
      </c>
      <c r="D329" s="176">
        <v>500</v>
      </c>
      <c r="E329" s="106"/>
      <c r="F329" s="185"/>
      <c r="G329" s="40">
        <f>ROUND(D329*E329,2)</f>
        <v>0</v>
      </c>
      <c r="H329" s="40">
        <f>ROUND(D329*F329,2)</f>
        <v>0</v>
      </c>
      <c r="I329" s="40">
        <f>G329+H329</f>
        <v>0</v>
      </c>
      <c r="J329" s="40">
        <f>ROUND($J$15*I329,2)</f>
        <v>0</v>
      </c>
      <c r="K329" s="40">
        <f>I329+J329</f>
        <v>0</v>
      </c>
      <c r="L329" s="92" t="e">
        <f t="shared" si="193"/>
        <v>#DIV/0!</v>
      </c>
    </row>
    <row r="330" spans="1:12" s="38" customFormat="1" ht="30" customHeight="1">
      <c r="A330" s="125" t="s">
        <v>678</v>
      </c>
      <c r="B330" s="250" t="s">
        <v>1768</v>
      </c>
      <c r="C330" s="39" t="s">
        <v>1472</v>
      </c>
      <c r="D330" s="133">
        <v>50</v>
      </c>
      <c r="E330" s="106"/>
      <c r="F330" s="185"/>
      <c r="G330" s="40">
        <f t="shared" si="188"/>
        <v>0</v>
      </c>
      <c r="H330" s="40">
        <f t="shared" si="189"/>
        <v>0</v>
      </c>
      <c r="I330" s="40">
        <f t="shared" si="190"/>
        <v>0</v>
      </c>
      <c r="J330" s="40">
        <f t="shared" si="191"/>
        <v>0</v>
      </c>
      <c r="K330" s="40">
        <f t="shared" si="192"/>
        <v>0</v>
      </c>
      <c r="L330" s="92" t="e">
        <f t="shared" si="193"/>
        <v>#DIV/0!</v>
      </c>
    </row>
    <row r="331" spans="1:12" s="38" customFormat="1" ht="30" customHeight="1">
      <c r="A331" s="125" t="s">
        <v>679</v>
      </c>
      <c r="B331" s="250" t="s">
        <v>1769</v>
      </c>
      <c r="C331" s="39" t="s">
        <v>1472</v>
      </c>
      <c r="D331" s="133">
        <v>50</v>
      </c>
      <c r="E331" s="106"/>
      <c r="F331" s="185"/>
      <c r="G331" s="40">
        <f t="shared" si="188"/>
        <v>0</v>
      </c>
      <c r="H331" s="40">
        <f t="shared" si="189"/>
        <v>0</v>
      </c>
      <c r="I331" s="40">
        <f t="shared" si="190"/>
        <v>0</v>
      </c>
      <c r="J331" s="40">
        <f t="shared" si="191"/>
        <v>0</v>
      </c>
      <c r="K331" s="40">
        <f t="shared" si="192"/>
        <v>0</v>
      </c>
      <c r="L331" s="92" t="e">
        <f t="shared" si="193"/>
        <v>#DIV/0!</v>
      </c>
    </row>
    <row r="332" spans="1:12" s="38" customFormat="1" ht="30" customHeight="1">
      <c r="A332" s="125" t="s">
        <v>680</v>
      </c>
      <c r="B332" s="250" t="s">
        <v>1770</v>
      </c>
      <c r="C332" s="39" t="s">
        <v>1472</v>
      </c>
      <c r="D332" s="133">
        <v>50</v>
      </c>
      <c r="E332" s="106"/>
      <c r="F332" s="185"/>
      <c r="G332" s="40">
        <f t="shared" si="188"/>
        <v>0</v>
      </c>
      <c r="H332" s="40">
        <f t="shared" si="189"/>
        <v>0</v>
      </c>
      <c r="I332" s="40">
        <f t="shared" si="190"/>
        <v>0</v>
      </c>
      <c r="J332" s="40">
        <f t="shared" si="191"/>
        <v>0</v>
      </c>
      <c r="K332" s="40">
        <f t="shared" si="192"/>
        <v>0</v>
      </c>
      <c r="L332" s="92" t="e">
        <f t="shared" si="193"/>
        <v>#DIV/0!</v>
      </c>
    </row>
    <row r="333" spans="1:12" s="38" customFormat="1" ht="30" customHeight="1">
      <c r="A333" s="125" t="s">
        <v>681</v>
      </c>
      <c r="B333" s="250" t="s">
        <v>1771</v>
      </c>
      <c r="C333" s="39" t="s">
        <v>1472</v>
      </c>
      <c r="D333" s="133">
        <v>50</v>
      </c>
      <c r="E333" s="106"/>
      <c r="F333" s="185"/>
      <c r="G333" s="40">
        <f t="shared" si="188"/>
        <v>0</v>
      </c>
      <c r="H333" s="40">
        <f t="shared" si="189"/>
        <v>0</v>
      </c>
      <c r="I333" s="40">
        <f t="shared" si="190"/>
        <v>0</v>
      </c>
      <c r="J333" s="40">
        <f t="shared" si="191"/>
        <v>0</v>
      </c>
      <c r="K333" s="40">
        <f t="shared" si="192"/>
        <v>0</v>
      </c>
      <c r="L333" s="92" t="e">
        <f t="shared" si="193"/>
        <v>#DIV/0!</v>
      </c>
    </row>
    <row r="334" spans="1:12" s="38" customFormat="1" ht="30" customHeight="1">
      <c r="A334" s="125" t="s">
        <v>682</v>
      </c>
      <c r="B334" s="250" t="s">
        <v>1772</v>
      </c>
      <c r="C334" s="39" t="s">
        <v>1472</v>
      </c>
      <c r="D334" s="133">
        <v>50</v>
      </c>
      <c r="E334" s="106"/>
      <c r="F334" s="185"/>
      <c r="G334" s="40">
        <f t="shared" si="188"/>
        <v>0</v>
      </c>
      <c r="H334" s="40">
        <f t="shared" si="189"/>
        <v>0</v>
      </c>
      <c r="I334" s="40">
        <f t="shared" si="190"/>
        <v>0</v>
      </c>
      <c r="J334" s="40">
        <f t="shared" si="191"/>
        <v>0</v>
      </c>
      <c r="K334" s="40">
        <f t="shared" si="192"/>
        <v>0</v>
      </c>
      <c r="L334" s="92" t="e">
        <f t="shared" si="193"/>
        <v>#DIV/0!</v>
      </c>
    </row>
    <row r="335" spans="1:12" s="38" customFormat="1" ht="30" customHeight="1">
      <c r="A335" s="125" t="s">
        <v>683</v>
      </c>
      <c r="B335" s="250" t="s">
        <v>1773</v>
      </c>
      <c r="C335" s="39" t="s">
        <v>1472</v>
      </c>
      <c r="D335" s="133">
        <v>200</v>
      </c>
      <c r="E335" s="106"/>
      <c r="F335" s="185"/>
      <c r="G335" s="40">
        <f t="shared" si="188"/>
        <v>0</v>
      </c>
      <c r="H335" s="40">
        <f t="shared" si="189"/>
        <v>0</v>
      </c>
      <c r="I335" s="40">
        <f t="shared" si="190"/>
        <v>0</v>
      </c>
      <c r="J335" s="40">
        <f t="shared" si="191"/>
        <v>0</v>
      </c>
      <c r="K335" s="40">
        <f t="shared" si="192"/>
        <v>0</v>
      </c>
      <c r="L335" s="92" t="e">
        <f t="shared" si="193"/>
        <v>#DIV/0!</v>
      </c>
    </row>
    <row r="336" spans="1:12" s="38" customFormat="1" ht="30" customHeight="1">
      <c r="A336" s="125" t="s">
        <v>684</v>
      </c>
      <c r="B336" s="250" t="s">
        <v>1774</v>
      </c>
      <c r="C336" s="39" t="s">
        <v>1512</v>
      </c>
      <c r="D336" s="133">
        <v>10</v>
      </c>
      <c r="E336" s="106"/>
      <c r="F336" s="185"/>
      <c r="G336" s="40">
        <f t="shared" si="188"/>
        <v>0</v>
      </c>
      <c r="H336" s="40">
        <f t="shared" si="189"/>
        <v>0</v>
      </c>
      <c r="I336" s="40">
        <f t="shared" si="190"/>
        <v>0</v>
      </c>
      <c r="J336" s="40">
        <f t="shared" si="191"/>
        <v>0</v>
      </c>
      <c r="K336" s="40">
        <f t="shared" si="192"/>
        <v>0</v>
      </c>
      <c r="L336" s="92" t="e">
        <f t="shared" si="193"/>
        <v>#DIV/0!</v>
      </c>
    </row>
    <row r="337" spans="1:12" s="38" customFormat="1" ht="30" customHeight="1">
      <c r="A337" s="125" t="s">
        <v>685</v>
      </c>
      <c r="B337" s="250" t="s">
        <v>1775</v>
      </c>
      <c r="C337" s="39" t="s">
        <v>1512</v>
      </c>
      <c r="D337" s="133">
        <v>150</v>
      </c>
      <c r="E337" s="106"/>
      <c r="F337" s="185"/>
      <c r="G337" s="40">
        <f t="shared" si="188"/>
        <v>0</v>
      </c>
      <c r="H337" s="40">
        <f t="shared" si="189"/>
        <v>0</v>
      </c>
      <c r="I337" s="40">
        <f t="shared" si="190"/>
        <v>0</v>
      </c>
      <c r="J337" s="40">
        <f t="shared" si="191"/>
        <v>0</v>
      </c>
      <c r="K337" s="40">
        <f t="shared" si="192"/>
        <v>0</v>
      </c>
      <c r="L337" s="92" t="e">
        <f t="shared" si="193"/>
        <v>#DIV/0!</v>
      </c>
    </row>
    <row r="338" spans="1:12" s="38" customFormat="1" ht="30" customHeight="1">
      <c r="A338" s="125" t="s">
        <v>686</v>
      </c>
      <c r="B338" s="250" t="s">
        <v>1776</v>
      </c>
      <c r="C338" s="39" t="s">
        <v>1512</v>
      </c>
      <c r="D338" s="133">
        <v>100</v>
      </c>
      <c r="E338" s="106"/>
      <c r="F338" s="185"/>
      <c r="G338" s="40">
        <f>ROUND(D338*E338,2)</f>
        <v>0</v>
      </c>
      <c r="H338" s="40">
        <f>ROUND(D338*F338,2)</f>
        <v>0</v>
      </c>
      <c r="I338" s="40">
        <f>G338+H338</f>
        <v>0</v>
      </c>
      <c r="J338" s="40">
        <f t="shared" si="191"/>
        <v>0</v>
      </c>
      <c r="K338" s="40">
        <f>I338+J338</f>
        <v>0</v>
      </c>
      <c r="L338" s="92" t="e">
        <f t="shared" si="193"/>
        <v>#DIV/0!</v>
      </c>
    </row>
    <row r="339" spans="1:12" s="38" customFormat="1" ht="30" customHeight="1">
      <c r="A339" s="125" t="s">
        <v>687</v>
      </c>
      <c r="B339" s="250" t="s">
        <v>1777</v>
      </c>
      <c r="C339" s="39" t="s">
        <v>1512</v>
      </c>
      <c r="D339" s="133">
        <v>100</v>
      </c>
      <c r="E339" s="106"/>
      <c r="F339" s="185"/>
      <c r="G339" s="40">
        <f>ROUND(D339*E339,2)</f>
        <v>0</v>
      </c>
      <c r="H339" s="40">
        <f>ROUND(D339*F339,2)</f>
        <v>0</v>
      </c>
      <c r="I339" s="40">
        <f>G339+H339</f>
        <v>0</v>
      </c>
      <c r="J339" s="40">
        <f t="shared" si="191"/>
        <v>0</v>
      </c>
      <c r="K339" s="40">
        <f>I339+J339</f>
        <v>0</v>
      </c>
      <c r="L339" s="92" t="e">
        <f t="shared" si="193"/>
        <v>#DIV/0!</v>
      </c>
    </row>
    <row r="340" spans="1:12" s="38" customFormat="1" ht="30" customHeight="1">
      <c r="A340" s="125" t="s">
        <v>688</v>
      </c>
      <c r="B340" s="250" t="s">
        <v>1778</v>
      </c>
      <c r="C340" s="39" t="s">
        <v>1472</v>
      </c>
      <c r="D340" s="133">
        <v>10</v>
      </c>
      <c r="E340" s="106"/>
      <c r="F340" s="185"/>
      <c r="G340" s="40">
        <f t="shared" si="188"/>
        <v>0</v>
      </c>
      <c r="H340" s="40">
        <f t="shared" si="189"/>
        <v>0</v>
      </c>
      <c r="I340" s="40">
        <f t="shared" si="190"/>
        <v>0</v>
      </c>
      <c r="J340" s="40">
        <f t="shared" si="191"/>
        <v>0</v>
      </c>
      <c r="K340" s="40">
        <f t="shared" si="192"/>
        <v>0</v>
      </c>
      <c r="L340" s="92" t="e">
        <f t="shared" si="193"/>
        <v>#DIV/0!</v>
      </c>
    </row>
    <row r="341" spans="1:12" s="38" customFormat="1" ht="30" customHeight="1">
      <c r="A341" s="125" t="s">
        <v>689</v>
      </c>
      <c r="B341" s="250" t="s">
        <v>1779</v>
      </c>
      <c r="C341" s="39" t="s">
        <v>1472</v>
      </c>
      <c r="D341" s="133">
        <v>500</v>
      </c>
      <c r="E341" s="106"/>
      <c r="F341" s="185"/>
      <c r="G341" s="40">
        <f t="shared" si="188"/>
        <v>0</v>
      </c>
      <c r="H341" s="40">
        <f t="shared" si="189"/>
        <v>0</v>
      </c>
      <c r="I341" s="40">
        <f t="shared" si="190"/>
        <v>0</v>
      </c>
      <c r="J341" s="40">
        <f t="shared" si="191"/>
        <v>0</v>
      </c>
      <c r="K341" s="40">
        <f t="shared" si="192"/>
        <v>0</v>
      </c>
      <c r="L341" s="92" t="e">
        <f t="shared" si="193"/>
        <v>#DIV/0!</v>
      </c>
    </row>
    <row r="342" spans="1:12" s="38" customFormat="1" ht="30" customHeight="1">
      <c r="A342" s="125" t="s">
        <v>690</v>
      </c>
      <c r="B342" s="250" t="s">
        <v>1780</v>
      </c>
      <c r="C342" s="39" t="s">
        <v>1472</v>
      </c>
      <c r="D342" s="133">
        <v>500</v>
      </c>
      <c r="E342" s="106"/>
      <c r="F342" s="185"/>
      <c r="G342" s="40">
        <f t="shared" si="188"/>
        <v>0</v>
      </c>
      <c r="H342" s="40">
        <f t="shared" si="189"/>
        <v>0</v>
      </c>
      <c r="I342" s="40">
        <f t="shared" si="190"/>
        <v>0</v>
      </c>
      <c r="J342" s="40">
        <f t="shared" si="191"/>
        <v>0</v>
      </c>
      <c r="K342" s="40">
        <f t="shared" si="192"/>
        <v>0</v>
      </c>
      <c r="L342" s="92" t="e">
        <f t="shared" si="193"/>
        <v>#DIV/0!</v>
      </c>
    </row>
    <row r="343" spans="1:12" s="38" customFormat="1" ht="30" customHeight="1">
      <c r="A343" s="125" t="s">
        <v>691</v>
      </c>
      <c r="B343" s="250" t="s">
        <v>1781</v>
      </c>
      <c r="C343" s="39" t="s">
        <v>1472</v>
      </c>
      <c r="D343" s="133">
        <v>50</v>
      </c>
      <c r="E343" s="106"/>
      <c r="F343" s="185"/>
      <c r="G343" s="40">
        <f>ROUND(D343*E343,2)</f>
        <v>0</v>
      </c>
      <c r="H343" s="40">
        <f>ROUND(D343*F343,2)</f>
        <v>0</v>
      </c>
      <c r="I343" s="40">
        <f>G343+H343</f>
        <v>0</v>
      </c>
      <c r="J343" s="40">
        <f t="shared" si="191"/>
        <v>0</v>
      </c>
      <c r="K343" s="40">
        <f>I343+J343</f>
        <v>0</v>
      </c>
      <c r="L343" s="92" t="e">
        <f t="shared" si="193"/>
        <v>#DIV/0!</v>
      </c>
    </row>
    <row r="344" spans="1:12" s="38" customFormat="1" ht="30" customHeight="1">
      <c r="A344" s="125" t="s">
        <v>692</v>
      </c>
      <c r="B344" s="250" t="s">
        <v>1782</v>
      </c>
      <c r="C344" s="39" t="s">
        <v>1472</v>
      </c>
      <c r="D344" s="133">
        <v>500</v>
      </c>
      <c r="E344" s="106"/>
      <c r="F344" s="185"/>
      <c r="G344" s="40">
        <f>ROUND(D344*E344,2)</f>
        <v>0</v>
      </c>
      <c r="H344" s="40">
        <f>ROUND(D344*F344,2)</f>
        <v>0</v>
      </c>
      <c r="I344" s="40">
        <f>G344+H344</f>
        <v>0</v>
      </c>
      <c r="J344" s="40">
        <f t="shared" si="191"/>
        <v>0</v>
      </c>
      <c r="K344" s="40">
        <f>I344+J344</f>
        <v>0</v>
      </c>
      <c r="L344" s="92" t="e">
        <f t="shared" si="193"/>
        <v>#DIV/0!</v>
      </c>
    </row>
    <row r="345" spans="1:12" s="38" customFormat="1" ht="55.5" customHeight="1">
      <c r="A345" s="125" t="s">
        <v>693</v>
      </c>
      <c r="B345" s="250" t="s">
        <v>1783</v>
      </c>
      <c r="C345" s="39" t="s">
        <v>1472</v>
      </c>
      <c r="D345" s="133">
        <v>100</v>
      </c>
      <c r="E345" s="106"/>
      <c r="F345" s="185"/>
      <c r="G345" s="40">
        <f>ROUND(D345*E345,2)</f>
        <v>0</v>
      </c>
      <c r="H345" s="40">
        <f>ROUND(D345*F345,2)</f>
        <v>0</v>
      </c>
      <c r="I345" s="40">
        <f>G345+H345</f>
        <v>0</v>
      </c>
      <c r="J345" s="40">
        <f t="shared" si="191"/>
        <v>0</v>
      </c>
      <c r="K345" s="40">
        <f>I345+J345</f>
        <v>0</v>
      </c>
      <c r="L345" s="92" t="e">
        <f t="shared" si="193"/>
        <v>#DIV/0!</v>
      </c>
    </row>
    <row r="346" spans="1:12" s="38" customFormat="1" ht="30" customHeight="1">
      <c r="A346" s="125" t="s">
        <v>694</v>
      </c>
      <c r="B346" s="250" t="s">
        <v>1784</v>
      </c>
      <c r="C346" s="39" t="s">
        <v>1472</v>
      </c>
      <c r="D346" s="133">
        <v>50</v>
      </c>
      <c r="E346" s="106"/>
      <c r="F346" s="185"/>
      <c r="G346" s="40">
        <f>ROUND(D346*E346,2)</f>
        <v>0</v>
      </c>
      <c r="H346" s="40">
        <f>ROUND(D346*F346,2)</f>
        <v>0</v>
      </c>
      <c r="I346" s="40">
        <f>G346+H346</f>
        <v>0</v>
      </c>
      <c r="J346" s="40">
        <f t="shared" si="191"/>
        <v>0</v>
      </c>
      <c r="K346" s="40">
        <f>I346+J346</f>
        <v>0</v>
      </c>
      <c r="L346" s="92" t="e">
        <f t="shared" si="193"/>
        <v>#DIV/0!</v>
      </c>
    </row>
    <row r="347" spans="1:12" s="38" customFormat="1" ht="30" customHeight="1">
      <c r="A347" s="125" t="s">
        <v>695</v>
      </c>
      <c r="B347" s="250" t="s">
        <v>1785</v>
      </c>
      <c r="C347" s="39" t="s">
        <v>1472</v>
      </c>
      <c r="D347" s="133">
        <v>50</v>
      </c>
      <c r="E347" s="106"/>
      <c r="F347" s="185"/>
      <c r="G347" s="40">
        <f t="shared" si="188"/>
        <v>0</v>
      </c>
      <c r="H347" s="40">
        <f t="shared" si="189"/>
        <v>0</v>
      </c>
      <c r="I347" s="40">
        <f t="shared" si="190"/>
        <v>0</v>
      </c>
      <c r="J347" s="40">
        <f t="shared" si="191"/>
        <v>0</v>
      </c>
      <c r="K347" s="40">
        <f t="shared" si="192"/>
        <v>0</v>
      </c>
      <c r="L347" s="92" t="e">
        <f t="shared" si="193"/>
        <v>#DIV/0!</v>
      </c>
    </row>
    <row r="348" spans="1:12" s="38" customFormat="1" ht="30" customHeight="1">
      <c r="A348" s="125" t="s">
        <v>696</v>
      </c>
      <c r="B348" s="250" t="s">
        <v>1786</v>
      </c>
      <c r="C348" s="39" t="s">
        <v>1472</v>
      </c>
      <c r="D348" s="265">
        <v>1000</v>
      </c>
      <c r="E348" s="106"/>
      <c r="F348" s="185"/>
      <c r="G348" s="40">
        <f>ROUND(D348*E348,2)</f>
        <v>0</v>
      </c>
      <c r="H348" s="40">
        <f>ROUND(D348*F348,2)</f>
        <v>0</v>
      </c>
      <c r="I348" s="40">
        <f>G348+H348</f>
        <v>0</v>
      </c>
      <c r="J348" s="40">
        <f t="shared" si="191"/>
        <v>0</v>
      </c>
      <c r="K348" s="40">
        <f>I348+J348</f>
        <v>0</v>
      </c>
      <c r="L348" s="92" t="e">
        <f t="shared" si="193"/>
        <v>#DIV/0!</v>
      </c>
    </row>
    <row r="349" spans="1:12" s="38" customFormat="1" ht="30" customHeight="1">
      <c r="A349" s="125" t="s">
        <v>697</v>
      </c>
      <c r="B349" s="250" t="s">
        <v>1787</v>
      </c>
      <c r="C349" s="39" t="s">
        <v>1472</v>
      </c>
      <c r="D349" s="133">
        <v>50</v>
      </c>
      <c r="E349" s="106"/>
      <c r="F349" s="185"/>
      <c r="G349" s="40">
        <f t="shared" ref="G349" si="194">ROUND(D349*E349,2)</f>
        <v>0</v>
      </c>
      <c r="H349" s="40">
        <f t="shared" ref="H349" si="195">ROUND(D349*F349,2)</f>
        <v>0</v>
      </c>
      <c r="I349" s="40">
        <f t="shared" ref="I349" si="196">G349+H349</f>
        <v>0</v>
      </c>
      <c r="J349" s="40">
        <f t="shared" ref="J349" si="197">ROUND($J$15*I349,2)</f>
        <v>0</v>
      </c>
      <c r="K349" s="40">
        <f t="shared" ref="K349" si="198">I349+J349</f>
        <v>0</v>
      </c>
      <c r="L349" s="92" t="e">
        <f t="shared" si="193"/>
        <v>#DIV/0!</v>
      </c>
    </row>
    <row r="350" spans="1:12" s="38" customFormat="1" ht="30" customHeight="1">
      <c r="A350" s="125" t="s">
        <v>1240</v>
      </c>
      <c r="B350" s="250" t="s">
        <v>1788</v>
      </c>
      <c r="C350" s="39" t="s">
        <v>1472</v>
      </c>
      <c r="D350" s="133">
        <v>40</v>
      </c>
      <c r="E350" s="106"/>
      <c r="F350" s="185"/>
      <c r="G350" s="40">
        <f t="shared" si="188"/>
        <v>0</v>
      </c>
      <c r="H350" s="40">
        <f t="shared" si="189"/>
        <v>0</v>
      </c>
      <c r="I350" s="40">
        <f t="shared" si="190"/>
        <v>0</v>
      </c>
      <c r="J350" s="40">
        <f t="shared" si="191"/>
        <v>0</v>
      </c>
      <c r="K350" s="40">
        <f t="shared" si="192"/>
        <v>0</v>
      </c>
      <c r="L350" s="92" t="e">
        <f t="shared" si="193"/>
        <v>#DIV/0!</v>
      </c>
    </row>
    <row r="351" spans="1:12" s="38" customFormat="1" ht="30" customHeight="1">
      <c r="A351" s="179" t="s">
        <v>698</v>
      </c>
      <c r="B351" s="158" t="s">
        <v>191</v>
      </c>
      <c r="C351" s="131"/>
      <c r="D351" s="131"/>
      <c r="E351" s="131"/>
      <c r="F351" s="131"/>
      <c r="G351" s="175">
        <f t="shared" ref="G351:L351" si="199">SUM(G352:G356)</f>
        <v>0</v>
      </c>
      <c r="H351" s="175">
        <f t="shared" si="199"/>
        <v>0</v>
      </c>
      <c r="I351" s="175">
        <f t="shared" si="199"/>
        <v>0</v>
      </c>
      <c r="J351" s="175">
        <f t="shared" si="199"/>
        <v>0</v>
      </c>
      <c r="K351" s="175">
        <f t="shared" si="199"/>
        <v>0</v>
      </c>
      <c r="L351" s="175" t="e">
        <f t="shared" si="199"/>
        <v>#DIV/0!</v>
      </c>
    </row>
    <row r="352" spans="1:12" s="38" customFormat="1" ht="40.5" customHeight="1">
      <c r="A352" s="132" t="s">
        <v>699</v>
      </c>
      <c r="B352" s="250" t="s">
        <v>1789</v>
      </c>
      <c r="C352" s="39" t="s">
        <v>1512</v>
      </c>
      <c r="D352" s="133">
        <v>50</v>
      </c>
      <c r="E352" s="106"/>
      <c r="F352" s="185"/>
      <c r="G352" s="40">
        <f>ROUND(D352*E352,2)</f>
        <v>0</v>
      </c>
      <c r="H352" s="40">
        <f>ROUND(D352*F352,2)</f>
        <v>0</v>
      </c>
      <c r="I352" s="40">
        <f>G352+H352</f>
        <v>0</v>
      </c>
      <c r="J352" s="40">
        <f>ROUND($J$15*I352,2)</f>
        <v>0</v>
      </c>
      <c r="K352" s="40">
        <f>I352+J352</f>
        <v>0</v>
      </c>
      <c r="L352" s="92" t="e">
        <f>K352/$K$1159*100</f>
        <v>#DIV/0!</v>
      </c>
    </row>
    <row r="353" spans="1:12" s="38" customFormat="1" ht="39.75" customHeight="1">
      <c r="A353" s="132" t="s">
        <v>700</v>
      </c>
      <c r="B353" s="250" t="s">
        <v>1790</v>
      </c>
      <c r="C353" s="39" t="s">
        <v>1512</v>
      </c>
      <c r="D353" s="133">
        <v>50</v>
      </c>
      <c r="E353" s="106"/>
      <c r="F353" s="185"/>
      <c r="G353" s="40">
        <f>ROUND(D353*E353,2)</f>
        <v>0</v>
      </c>
      <c r="H353" s="40">
        <f>ROUND(D353*F353,2)</f>
        <v>0</v>
      </c>
      <c r="I353" s="40">
        <f>G353+H353</f>
        <v>0</v>
      </c>
      <c r="J353" s="40">
        <f>ROUND($J$15*I353,2)</f>
        <v>0</v>
      </c>
      <c r="K353" s="40">
        <f>I353+J353</f>
        <v>0</v>
      </c>
      <c r="L353" s="92" t="e">
        <f>K353/$K$1159*100</f>
        <v>#DIV/0!</v>
      </c>
    </row>
    <row r="354" spans="1:12" s="38" customFormat="1" ht="30" customHeight="1">
      <c r="A354" s="132" t="s">
        <v>701</v>
      </c>
      <c r="B354" s="250" t="s">
        <v>1791</v>
      </c>
      <c r="C354" s="39" t="s">
        <v>1512</v>
      </c>
      <c r="D354" s="133">
        <v>100</v>
      </c>
      <c r="E354" s="106"/>
      <c r="F354" s="185"/>
      <c r="G354" s="40">
        <f>ROUND(D354*E354,2)</f>
        <v>0</v>
      </c>
      <c r="H354" s="40">
        <f>ROUND(D354*F354,2)</f>
        <v>0</v>
      </c>
      <c r="I354" s="40">
        <f>G354+H354</f>
        <v>0</v>
      </c>
      <c r="J354" s="40">
        <f>ROUND($J$15*I354,2)</f>
        <v>0</v>
      </c>
      <c r="K354" s="40">
        <f>I354+J354</f>
        <v>0</v>
      </c>
      <c r="L354" s="92" t="e">
        <f>K354/$K$1159*100</f>
        <v>#DIV/0!</v>
      </c>
    </row>
    <row r="355" spans="1:12" s="38" customFormat="1" ht="30" customHeight="1">
      <c r="A355" s="132" t="s">
        <v>702</v>
      </c>
      <c r="B355" s="250" t="s">
        <v>1792</v>
      </c>
      <c r="C355" s="39" t="s">
        <v>1512</v>
      </c>
      <c r="D355" s="133">
        <v>200</v>
      </c>
      <c r="E355" s="106"/>
      <c r="F355" s="185"/>
      <c r="G355" s="40">
        <f>ROUND(D355*E355,2)</f>
        <v>0</v>
      </c>
      <c r="H355" s="40">
        <f>ROUND(D355*F355,2)</f>
        <v>0</v>
      </c>
      <c r="I355" s="40">
        <f>G355+H355</f>
        <v>0</v>
      </c>
      <c r="J355" s="40">
        <f>ROUND($J$15*I355,2)</f>
        <v>0</v>
      </c>
      <c r="K355" s="40">
        <f>I355+J355</f>
        <v>0</v>
      </c>
      <c r="L355" s="92" t="e">
        <f>K355/$K$1159*100</f>
        <v>#DIV/0!</v>
      </c>
    </row>
    <row r="356" spans="1:12" s="38" customFormat="1" ht="30" customHeight="1">
      <c r="A356" s="132" t="s">
        <v>703</v>
      </c>
      <c r="B356" s="250" t="s">
        <v>1793</v>
      </c>
      <c r="C356" s="39" t="s">
        <v>1512</v>
      </c>
      <c r="D356" s="133">
        <v>200</v>
      </c>
      <c r="E356" s="106"/>
      <c r="F356" s="185"/>
      <c r="G356" s="40">
        <f>ROUND(D356*E356,2)</f>
        <v>0</v>
      </c>
      <c r="H356" s="40">
        <f>ROUND(D356*F356,2)</f>
        <v>0</v>
      </c>
      <c r="I356" s="40">
        <f>G356+H356</f>
        <v>0</v>
      </c>
      <c r="J356" s="40">
        <f>ROUND($J$15*I356,2)</f>
        <v>0</v>
      </c>
      <c r="K356" s="40">
        <f>I356+J356</f>
        <v>0</v>
      </c>
      <c r="L356" s="92" t="e">
        <f>K356/$K$1159*100</f>
        <v>#DIV/0!</v>
      </c>
    </row>
    <row r="357" spans="1:12" s="38" customFormat="1" ht="30" customHeight="1">
      <c r="A357" s="179" t="s">
        <v>704</v>
      </c>
      <c r="B357" s="158" t="s">
        <v>192</v>
      </c>
      <c r="C357" s="131"/>
      <c r="D357" s="131"/>
      <c r="E357" s="131"/>
      <c r="F357" s="131"/>
      <c r="G357" s="175">
        <f t="shared" ref="G357:L357" si="200">SUM(G358:G361)</f>
        <v>0</v>
      </c>
      <c r="H357" s="175">
        <f t="shared" si="200"/>
        <v>0</v>
      </c>
      <c r="I357" s="175">
        <f t="shared" si="200"/>
        <v>0</v>
      </c>
      <c r="J357" s="175">
        <f t="shared" si="200"/>
        <v>0</v>
      </c>
      <c r="K357" s="175">
        <f t="shared" si="200"/>
        <v>0</v>
      </c>
      <c r="L357" s="175" t="e">
        <f t="shared" si="200"/>
        <v>#DIV/0!</v>
      </c>
    </row>
    <row r="358" spans="1:12" s="38" customFormat="1" ht="30" customHeight="1">
      <c r="A358" s="132" t="s">
        <v>705</v>
      </c>
      <c r="B358" s="250" t="s">
        <v>1794</v>
      </c>
      <c r="C358" s="39" t="s">
        <v>1512</v>
      </c>
      <c r="D358" s="133">
        <v>50</v>
      </c>
      <c r="E358" s="106"/>
      <c r="F358" s="185"/>
      <c r="G358" s="40">
        <f>ROUND(D358*E358,2)</f>
        <v>0</v>
      </c>
      <c r="H358" s="40">
        <f>ROUND(D358*F358,2)</f>
        <v>0</v>
      </c>
      <c r="I358" s="40">
        <f>G358+H358</f>
        <v>0</v>
      </c>
      <c r="J358" s="40">
        <f>ROUND($J$15*I358,2)</f>
        <v>0</v>
      </c>
      <c r="K358" s="40">
        <f>I358+J358</f>
        <v>0</v>
      </c>
      <c r="L358" s="92" t="e">
        <f>K358/$K$1159*100</f>
        <v>#DIV/0!</v>
      </c>
    </row>
    <row r="359" spans="1:12" s="38" customFormat="1" ht="39.75" customHeight="1">
      <c r="A359" s="132" t="s">
        <v>706</v>
      </c>
      <c r="B359" s="250" t="s">
        <v>1795</v>
      </c>
      <c r="C359" s="39" t="s">
        <v>1512</v>
      </c>
      <c r="D359" s="133">
        <v>50</v>
      </c>
      <c r="E359" s="106"/>
      <c r="F359" s="185"/>
      <c r="G359" s="40">
        <f>ROUND(D359*E359,2)</f>
        <v>0</v>
      </c>
      <c r="H359" s="40">
        <f>ROUND(D359*F359,2)</f>
        <v>0</v>
      </c>
      <c r="I359" s="40">
        <f>G359+H359</f>
        <v>0</v>
      </c>
      <c r="J359" s="40">
        <f>ROUND($J$15*I359,2)</f>
        <v>0</v>
      </c>
      <c r="K359" s="40">
        <f>I359+J359</f>
        <v>0</v>
      </c>
      <c r="L359" s="92" t="e">
        <f>K359/$K$1159*100</f>
        <v>#DIV/0!</v>
      </c>
    </row>
    <row r="360" spans="1:12" s="38" customFormat="1" ht="30" customHeight="1">
      <c r="A360" s="132" t="s">
        <v>707</v>
      </c>
      <c r="B360" s="250" t="s">
        <v>1796</v>
      </c>
      <c r="C360" s="39" t="s">
        <v>1512</v>
      </c>
      <c r="D360" s="133">
        <v>50</v>
      </c>
      <c r="E360" s="106"/>
      <c r="F360" s="185"/>
      <c r="G360" s="40">
        <f>ROUND(D360*E360,2)</f>
        <v>0</v>
      </c>
      <c r="H360" s="40">
        <f>ROUND(D360*F360,2)</f>
        <v>0</v>
      </c>
      <c r="I360" s="40">
        <f>G360+H360</f>
        <v>0</v>
      </c>
      <c r="J360" s="40">
        <f>ROUND($J$15*I360,2)</f>
        <v>0</v>
      </c>
      <c r="K360" s="40">
        <f>I360+J360</f>
        <v>0</v>
      </c>
      <c r="L360" s="92" t="e">
        <f>K360/$K$1159*100</f>
        <v>#DIV/0!</v>
      </c>
    </row>
    <row r="361" spans="1:12" s="38" customFormat="1" ht="30" customHeight="1">
      <c r="A361" s="132" t="s">
        <v>708</v>
      </c>
      <c r="B361" s="250" t="s">
        <v>1797</v>
      </c>
      <c r="C361" s="39" t="s">
        <v>1512</v>
      </c>
      <c r="D361" s="133">
        <v>50</v>
      </c>
      <c r="E361" s="106"/>
      <c r="F361" s="185"/>
      <c r="G361" s="40">
        <f>ROUND(D361*E361,2)</f>
        <v>0</v>
      </c>
      <c r="H361" s="40">
        <f>ROUND(D361*F361,2)</f>
        <v>0</v>
      </c>
      <c r="I361" s="40">
        <f>G361+H361</f>
        <v>0</v>
      </c>
      <c r="J361" s="40">
        <f>ROUND($J$15*I361,2)</f>
        <v>0</v>
      </c>
      <c r="K361" s="40">
        <f>I361+J361</f>
        <v>0</v>
      </c>
      <c r="L361" s="92" t="e">
        <f>K361/$K$1159*100</f>
        <v>#DIV/0!</v>
      </c>
    </row>
    <row r="362" spans="1:12" s="38" customFormat="1" ht="30" customHeight="1">
      <c r="A362" s="121" t="s">
        <v>121</v>
      </c>
      <c r="B362" s="124" t="s">
        <v>40</v>
      </c>
      <c r="C362" s="122"/>
      <c r="D362" s="122"/>
      <c r="E362" s="122"/>
      <c r="F362" s="122"/>
      <c r="G362" s="120">
        <f t="shared" ref="G362:L362" si="201">SUM(G363:G384)/2</f>
        <v>0</v>
      </c>
      <c r="H362" s="120">
        <f t="shared" si="201"/>
        <v>0</v>
      </c>
      <c r="I362" s="120">
        <f t="shared" si="201"/>
        <v>0</v>
      </c>
      <c r="J362" s="120">
        <f t="shared" si="201"/>
        <v>0</v>
      </c>
      <c r="K362" s="120">
        <f t="shared" si="201"/>
        <v>0</v>
      </c>
      <c r="L362" s="120" t="e">
        <f t="shared" si="201"/>
        <v>#DIV/0!</v>
      </c>
    </row>
    <row r="363" spans="1:12" s="38" customFormat="1" ht="30" customHeight="1">
      <c r="A363" s="179" t="s">
        <v>709</v>
      </c>
      <c r="B363" s="158" t="s">
        <v>193</v>
      </c>
      <c r="C363" s="131"/>
      <c r="D363" s="131"/>
      <c r="E363" s="131"/>
      <c r="F363" s="131"/>
      <c r="G363" s="175">
        <f t="shared" ref="G363:L363" si="202">SUM(G364:G375)</f>
        <v>0</v>
      </c>
      <c r="H363" s="175">
        <f t="shared" si="202"/>
        <v>0</v>
      </c>
      <c r="I363" s="175">
        <f t="shared" si="202"/>
        <v>0</v>
      </c>
      <c r="J363" s="175">
        <f t="shared" si="202"/>
        <v>0</v>
      </c>
      <c r="K363" s="175">
        <f t="shared" si="202"/>
        <v>0</v>
      </c>
      <c r="L363" s="175" t="e">
        <f t="shared" si="202"/>
        <v>#DIV/0!</v>
      </c>
    </row>
    <row r="364" spans="1:12" s="38" customFormat="1" ht="30" customHeight="1">
      <c r="A364" s="132" t="s">
        <v>710</v>
      </c>
      <c r="B364" s="250" t="s">
        <v>1798</v>
      </c>
      <c r="C364" s="39" t="s">
        <v>1469</v>
      </c>
      <c r="D364" s="133">
        <v>5</v>
      </c>
      <c r="E364" s="106"/>
      <c r="F364" s="185"/>
      <c r="G364" s="40">
        <f t="shared" ref="G364:G374" si="203">ROUND(D364*E364,2)</f>
        <v>0</v>
      </c>
      <c r="H364" s="40">
        <f t="shared" ref="H364:H374" si="204">ROUND(D364*F364,2)</f>
        <v>0</v>
      </c>
      <c r="I364" s="40">
        <f t="shared" ref="I364:I374" si="205">G364+H364</f>
        <v>0</v>
      </c>
      <c r="J364" s="40">
        <f t="shared" ref="J364:J374" si="206">ROUND($J$15*I364,2)</f>
        <v>0</v>
      </c>
      <c r="K364" s="40">
        <f t="shared" ref="K364:K374" si="207">I364+J364</f>
        <v>0</v>
      </c>
      <c r="L364" s="92" t="e">
        <f t="shared" ref="L364:L375" si="208">K364/$K$1159*100</f>
        <v>#DIV/0!</v>
      </c>
    </row>
    <row r="365" spans="1:12" s="38" customFormat="1" ht="30" customHeight="1">
      <c r="A365" s="132" t="s">
        <v>711</v>
      </c>
      <c r="B365" s="250" t="s">
        <v>1799</v>
      </c>
      <c r="C365" s="39" t="s">
        <v>1512</v>
      </c>
      <c r="D365" s="133">
        <v>100</v>
      </c>
      <c r="E365" s="106"/>
      <c r="F365" s="185"/>
      <c r="G365" s="40">
        <f t="shared" si="203"/>
        <v>0</v>
      </c>
      <c r="H365" s="40">
        <f t="shared" si="204"/>
        <v>0</v>
      </c>
      <c r="I365" s="40">
        <f t="shared" si="205"/>
        <v>0</v>
      </c>
      <c r="J365" s="40">
        <f t="shared" si="206"/>
        <v>0</v>
      </c>
      <c r="K365" s="40">
        <f t="shared" si="207"/>
        <v>0</v>
      </c>
      <c r="L365" s="92" t="e">
        <f t="shared" si="208"/>
        <v>#DIV/0!</v>
      </c>
    </row>
    <row r="366" spans="1:12" s="38" customFormat="1" ht="30" customHeight="1">
      <c r="A366" s="132" t="s">
        <v>712</v>
      </c>
      <c r="B366" s="250" t="s">
        <v>1800</v>
      </c>
      <c r="C366" s="39" t="s">
        <v>1512</v>
      </c>
      <c r="D366" s="133">
        <v>50</v>
      </c>
      <c r="E366" s="106"/>
      <c r="F366" s="185"/>
      <c r="G366" s="40">
        <f t="shared" si="203"/>
        <v>0</v>
      </c>
      <c r="H366" s="40">
        <f t="shared" si="204"/>
        <v>0</v>
      </c>
      <c r="I366" s="40">
        <f t="shared" si="205"/>
        <v>0</v>
      </c>
      <c r="J366" s="40">
        <f t="shared" si="206"/>
        <v>0</v>
      </c>
      <c r="K366" s="40">
        <f t="shared" si="207"/>
        <v>0</v>
      </c>
      <c r="L366" s="92" t="e">
        <f t="shared" si="208"/>
        <v>#DIV/0!</v>
      </c>
    </row>
    <row r="367" spans="1:12" s="38" customFormat="1" ht="30" customHeight="1">
      <c r="A367" s="132" t="s">
        <v>713</v>
      </c>
      <c r="B367" s="250" t="s">
        <v>1801</v>
      </c>
      <c r="C367" s="39" t="s">
        <v>1512</v>
      </c>
      <c r="D367" s="133">
        <v>50</v>
      </c>
      <c r="E367" s="106"/>
      <c r="F367" s="185"/>
      <c r="G367" s="40">
        <f t="shared" si="203"/>
        <v>0</v>
      </c>
      <c r="H367" s="40">
        <f t="shared" si="204"/>
        <v>0</v>
      </c>
      <c r="I367" s="40">
        <f t="shared" si="205"/>
        <v>0</v>
      </c>
      <c r="J367" s="40">
        <f t="shared" si="206"/>
        <v>0</v>
      </c>
      <c r="K367" s="40">
        <f t="shared" si="207"/>
        <v>0</v>
      </c>
      <c r="L367" s="92" t="e">
        <f t="shared" si="208"/>
        <v>#DIV/0!</v>
      </c>
    </row>
    <row r="368" spans="1:12" s="38" customFormat="1" ht="30" customHeight="1">
      <c r="A368" s="132" t="s">
        <v>714</v>
      </c>
      <c r="B368" s="250" t="s">
        <v>1802</v>
      </c>
      <c r="C368" s="39" t="s">
        <v>1512</v>
      </c>
      <c r="D368" s="133">
        <v>50</v>
      </c>
      <c r="E368" s="106"/>
      <c r="F368" s="185"/>
      <c r="G368" s="40">
        <f t="shared" si="203"/>
        <v>0</v>
      </c>
      <c r="H368" s="40">
        <f t="shared" si="204"/>
        <v>0</v>
      </c>
      <c r="I368" s="40">
        <f t="shared" si="205"/>
        <v>0</v>
      </c>
      <c r="J368" s="40">
        <f t="shared" si="206"/>
        <v>0</v>
      </c>
      <c r="K368" s="40">
        <f t="shared" si="207"/>
        <v>0</v>
      </c>
      <c r="L368" s="92" t="e">
        <f t="shared" si="208"/>
        <v>#DIV/0!</v>
      </c>
    </row>
    <row r="369" spans="1:12" s="38" customFormat="1" ht="30" customHeight="1">
      <c r="A369" s="132" t="s">
        <v>715</v>
      </c>
      <c r="B369" s="250" t="s">
        <v>1803</v>
      </c>
      <c r="C369" s="39" t="s">
        <v>1512</v>
      </c>
      <c r="D369" s="133">
        <v>10</v>
      </c>
      <c r="E369" s="106"/>
      <c r="F369" s="185"/>
      <c r="G369" s="40">
        <f t="shared" si="203"/>
        <v>0</v>
      </c>
      <c r="H369" s="40">
        <f t="shared" si="204"/>
        <v>0</v>
      </c>
      <c r="I369" s="40">
        <f t="shared" si="205"/>
        <v>0</v>
      </c>
      <c r="J369" s="40">
        <f t="shared" si="206"/>
        <v>0</v>
      </c>
      <c r="K369" s="40">
        <f t="shared" si="207"/>
        <v>0</v>
      </c>
      <c r="L369" s="92" t="e">
        <f t="shared" si="208"/>
        <v>#DIV/0!</v>
      </c>
    </row>
    <row r="370" spans="1:12" s="38" customFormat="1" ht="30" customHeight="1">
      <c r="A370" s="132" t="s">
        <v>716</v>
      </c>
      <c r="B370" s="250" t="s">
        <v>1804</v>
      </c>
      <c r="C370" s="39" t="s">
        <v>1472</v>
      </c>
      <c r="D370" s="133">
        <v>50</v>
      </c>
      <c r="E370" s="106"/>
      <c r="F370" s="185"/>
      <c r="G370" s="40">
        <f t="shared" si="203"/>
        <v>0</v>
      </c>
      <c r="H370" s="40">
        <f t="shared" si="204"/>
        <v>0</v>
      </c>
      <c r="I370" s="40">
        <f t="shared" si="205"/>
        <v>0</v>
      </c>
      <c r="J370" s="40">
        <f t="shared" si="206"/>
        <v>0</v>
      </c>
      <c r="K370" s="40">
        <f t="shared" si="207"/>
        <v>0</v>
      </c>
      <c r="L370" s="92" t="e">
        <f t="shared" si="208"/>
        <v>#DIV/0!</v>
      </c>
    </row>
    <row r="371" spans="1:12" s="38" customFormat="1" ht="47.25" customHeight="1">
      <c r="A371" s="132" t="s">
        <v>717</v>
      </c>
      <c r="B371" s="250" t="s">
        <v>1805</v>
      </c>
      <c r="C371" s="39" t="s">
        <v>1512</v>
      </c>
      <c r="D371" s="133">
        <v>50</v>
      </c>
      <c r="E371" s="106"/>
      <c r="F371" s="185"/>
      <c r="G371" s="40">
        <f t="shared" si="203"/>
        <v>0</v>
      </c>
      <c r="H371" s="40">
        <f t="shared" si="204"/>
        <v>0</v>
      </c>
      <c r="I371" s="40">
        <f t="shared" si="205"/>
        <v>0</v>
      </c>
      <c r="J371" s="40">
        <f t="shared" si="206"/>
        <v>0</v>
      </c>
      <c r="K371" s="40">
        <f t="shared" si="207"/>
        <v>0</v>
      </c>
      <c r="L371" s="92" t="e">
        <f t="shared" si="208"/>
        <v>#DIV/0!</v>
      </c>
    </row>
    <row r="372" spans="1:12" s="38" customFormat="1" ht="30" customHeight="1">
      <c r="A372" s="132" t="s">
        <v>718</v>
      </c>
      <c r="B372" s="250" t="s">
        <v>1806</v>
      </c>
      <c r="C372" s="39" t="s">
        <v>1472</v>
      </c>
      <c r="D372" s="133">
        <v>50</v>
      </c>
      <c r="E372" s="106"/>
      <c r="F372" s="185"/>
      <c r="G372" s="40">
        <f t="shared" si="203"/>
        <v>0</v>
      </c>
      <c r="H372" s="40">
        <f t="shared" si="204"/>
        <v>0</v>
      </c>
      <c r="I372" s="40">
        <f t="shared" si="205"/>
        <v>0</v>
      </c>
      <c r="J372" s="40">
        <f t="shared" si="206"/>
        <v>0</v>
      </c>
      <c r="K372" s="40">
        <f t="shared" si="207"/>
        <v>0</v>
      </c>
      <c r="L372" s="92" t="e">
        <f t="shared" si="208"/>
        <v>#DIV/0!</v>
      </c>
    </row>
    <row r="373" spans="1:12" s="38" customFormat="1" ht="30" customHeight="1">
      <c r="A373" s="132" t="s">
        <v>719</v>
      </c>
      <c r="B373" s="250" t="s">
        <v>1807</v>
      </c>
      <c r="C373" s="39" t="s">
        <v>1512</v>
      </c>
      <c r="D373" s="133">
        <v>50</v>
      </c>
      <c r="E373" s="106"/>
      <c r="F373" s="185"/>
      <c r="G373" s="40">
        <f t="shared" si="203"/>
        <v>0</v>
      </c>
      <c r="H373" s="40">
        <f t="shared" si="204"/>
        <v>0</v>
      </c>
      <c r="I373" s="40">
        <f t="shared" si="205"/>
        <v>0</v>
      </c>
      <c r="J373" s="40">
        <f t="shared" si="206"/>
        <v>0</v>
      </c>
      <c r="K373" s="40">
        <f t="shared" si="207"/>
        <v>0</v>
      </c>
      <c r="L373" s="92" t="e">
        <f t="shared" si="208"/>
        <v>#DIV/0!</v>
      </c>
    </row>
    <row r="374" spans="1:12" s="38" customFormat="1" ht="30" customHeight="1">
      <c r="A374" s="132" t="s">
        <v>720</v>
      </c>
      <c r="B374" s="250" t="s">
        <v>1808</v>
      </c>
      <c r="C374" s="39" t="s">
        <v>1469</v>
      </c>
      <c r="D374" s="133">
        <v>25</v>
      </c>
      <c r="E374" s="106"/>
      <c r="F374" s="185"/>
      <c r="G374" s="40">
        <f t="shared" si="203"/>
        <v>0</v>
      </c>
      <c r="H374" s="40">
        <f t="shared" si="204"/>
        <v>0</v>
      </c>
      <c r="I374" s="40">
        <f t="shared" si="205"/>
        <v>0</v>
      </c>
      <c r="J374" s="40">
        <f t="shared" si="206"/>
        <v>0</v>
      </c>
      <c r="K374" s="40">
        <f t="shared" si="207"/>
        <v>0</v>
      </c>
      <c r="L374" s="92" t="e">
        <f t="shared" si="208"/>
        <v>#DIV/0!</v>
      </c>
    </row>
    <row r="375" spans="1:12" s="38" customFormat="1" ht="30" customHeight="1">
      <c r="A375" s="132" t="s">
        <v>721</v>
      </c>
      <c r="B375" s="250" t="s">
        <v>1809</v>
      </c>
      <c r="C375" s="39" t="s">
        <v>1498</v>
      </c>
      <c r="D375" s="133">
        <v>1</v>
      </c>
      <c r="E375" s="106"/>
      <c r="F375" s="185"/>
      <c r="G375" s="40">
        <f t="shared" ref="G375" si="209">ROUND(D375*E375,2)</f>
        <v>0</v>
      </c>
      <c r="H375" s="40">
        <f t="shared" ref="H375" si="210">ROUND(D375*F375,2)</f>
        <v>0</v>
      </c>
      <c r="I375" s="40">
        <f t="shared" ref="I375" si="211">G375+H375</f>
        <v>0</v>
      </c>
      <c r="J375" s="40">
        <f t="shared" ref="J375" si="212">ROUND($J$15*I375,2)</f>
        <v>0</v>
      </c>
      <c r="K375" s="40">
        <f t="shared" ref="K375" si="213">I375+J375</f>
        <v>0</v>
      </c>
      <c r="L375" s="92" t="e">
        <f t="shared" si="208"/>
        <v>#DIV/0!</v>
      </c>
    </row>
    <row r="376" spans="1:12" s="38" customFormat="1" ht="30" customHeight="1">
      <c r="A376" s="179" t="s">
        <v>722</v>
      </c>
      <c r="B376" s="158" t="s">
        <v>210</v>
      </c>
      <c r="C376" s="131"/>
      <c r="D376" s="131"/>
      <c r="E376" s="131"/>
      <c r="F376" s="131"/>
      <c r="G376" s="175">
        <f t="shared" ref="G376:L376" si="214">SUM(G377:G379)</f>
        <v>0</v>
      </c>
      <c r="H376" s="175">
        <f t="shared" si="214"/>
        <v>0</v>
      </c>
      <c r="I376" s="175">
        <f t="shared" si="214"/>
        <v>0</v>
      </c>
      <c r="J376" s="175">
        <f t="shared" si="214"/>
        <v>0</v>
      </c>
      <c r="K376" s="175">
        <f t="shared" si="214"/>
        <v>0</v>
      </c>
      <c r="L376" s="175" t="e">
        <f t="shared" si="214"/>
        <v>#DIV/0!</v>
      </c>
    </row>
    <row r="377" spans="1:12" s="38" customFormat="1" ht="30" customHeight="1">
      <c r="A377" s="182" t="s">
        <v>723</v>
      </c>
      <c r="B377" s="250" t="s">
        <v>1810</v>
      </c>
      <c r="C377" s="39" t="s">
        <v>1472</v>
      </c>
      <c r="D377" s="133">
        <v>10</v>
      </c>
      <c r="E377" s="106"/>
      <c r="F377" s="185"/>
      <c r="G377" s="40">
        <f>ROUND(D377*E377,2)</f>
        <v>0</v>
      </c>
      <c r="H377" s="40">
        <f>ROUND(D377*F377,2)</f>
        <v>0</v>
      </c>
      <c r="I377" s="40">
        <f>G377+H377</f>
        <v>0</v>
      </c>
      <c r="J377" s="40">
        <f>ROUND($J$15*I377,2)</f>
        <v>0</v>
      </c>
      <c r="K377" s="40">
        <f>I377+J377</f>
        <v>0</v>
      </c>
      <c r="L377" s="92" t="e">
        <f>K377/$K$1159*100</f>
        <v>#DIV/0!</v>
      </c>
    </row>
    <row r="378" spans="1:12" s="38" customFormat="1" ht="49.5" customHeight="1">
      <c r="A378" s="182" t="s">
        <v>724</v>
      </c>
      <c r="B378" s="250" t="s">
        <v>1811</v>
      </c>
      <c r="C378" s="39" t="s">
        <v>1472</v>
      </c>
      <c r="D378" s="133">
        <v>25</v>
      </c>
      <c r="E378" s="106"/>
      <c r="F378" s="185"/>
      <c r="G378" s="40">
        <f>ROUND(D378*E378,2)</f>
        <v>0</v>
      </c>
      <c r="H378" s="40">
        <f>ROUND(D378*F378,2)</f>
        <v>0</v>
      </c>
      <c r="I378" s="40">
        <f>G378+H378</f>
        <v>0</v>
      </c>
      <c r="J378" s="40">
        <f>ROUND($J$15*I378,2)</f>
        <v>0</v>
      </c>
      <c r="K378" s="40">
        <f>I378+J378</f>
        <v>0</v>
      </c>
      <c r="L378" s="92" t="e">
        <f>K378/$K$1159*100</f>
        <v>#DIV/0!</v>
      </c>
    </row>
    <row r="379" spans="1:12" s="38" customFormat="1" ht="30" customHeight="1">
      <c r="A379" s="182" t="s">
        <v>725</v>
      </c>
      <c r="B379" s="250" t="s">
        <v>1812</v>
      </c>
      <c r="C379" s="39" t="s">
        <v>1498</v>
      </c>
      <c r="D379" s="133">
        <v>1</v>
      </c>
      <c r="E379" s="106"/>
      <c r="F379" s="185"/>
      <c r="G379" s="40">
        <f t="shared" ref="G379" si="215">ROUND(D379*E379,2)</f>
        <v>0</v>
      </c>
      <c r="H379" s="40">
        <f t="shared" ref="H379" si="216">ROUND(D379*F379,2)</f>
        <v>0</v>
      </c>
      <c r="I379" s="40">
        <f t="shared" ref="I379" si="217">G379+H379</f>
        <v>0</v>
      </c>
      <c r="J379" s="40">
        <f t="shared" ref="J379" si="218">ROUND($J$15*I379,2)</f>
        <v>0</v>
      </c>
      <c r="K379" s="40">
        <f t="shared" ref="K379" si="219">I379+J379</f>
        <v>0</v>
      </c>
      <c r="L379" s="92" t="e">
        <f>K379/$K$1159*100</f>
        <v>#DIV/0!</v>
      </c>
    </row>
    <row r="380" spans="1:12" s="38" customFormat="1" ht="30" customHeight="1">
      <c r="A380" s="179" t="s">
        <v>1180</v>
      </c>
      <c r="B380" s="158" t="s">
        <v>223</v>
      </c>
      <c r="C380" s="131"/>
      <c r="D380" s="131"/>
      <c r="E380" s="131"/>
      <c r="F380" s="131"/>
      <c r="G380" s="175">
        <f t="shared" ref="G380:L380" si="220">SUM(G381:G384)</f>
        <v>0</v>
      </c>
      <c r="H380" s="175">
        <f t="shared" si="220"/>
        <v>0</v>
      </c>
      <c r="I380" s="175">
        <f t="shared" si="220"/>
        <v>0</v>
      </c>
      <c r="J380" s="175">
        <f t="shared" si="220"/>
        <v>0</v>
      </c>
      <c r="K380" s="175">
        <f t="shared" si="220"/>
        <v>0</v>
      </c>
      <c r="L380" s="175" t="e">
        <f t="shared" si="220"/>
        <v>#DIV/0!</v>
      </c>
    </row>
    <row r="381" spans="1:12" s="38" customFormat="1" ht="30" customHeight="1">
      <c r="A381" s="182" t="s">
        <v>1181</v>
      </c>
      <c r="B381" s="250" t="s">
        <v>1813</v>
      </c>
      <c r="C381" s="39" t="s">
        <v>1469</v>
      </c>
      <c r="D381" s="133">
        <v>1</v>
      </c>
      <c r="E381" s="106"/>
      <c r="F381" s="185"/>
      <c r="G381" s="40">
        <f>ROUND(D381*E381,2)</f>
        <v>0</v>
      </c>
      <c r="H381" s="40">
        <f>ROUND(D381*F381,2)</f>
        <v>0</v>
      </c>
      <c r="I381" s="40">
        <f>G381+H381</f>
        <v>0</v>
      </c>
      <c r="J381" s="40">
        <f>ROUND($J$15*I381,2)</f>
        <v>0</v>
      </c>
      <c r="K381" s="40">
        <f>I381+J381</f>
        <v>0</v>
      </c>
      <c r="L381" s="92" t="e">
        <f>K381/$K$1159*100</f>
        <v>#DIV/0!</v>
      </c>
    </row>
    <row r="382" spans="1:12" s="38" customFormat="1" ht="30" customHeight="1">
      <c r="A382" s="182" t="s">
        <v>1182</v>
      </c>
      <c r="B382" s="250" t="s">
        <v>1814</v>
      </c>
      <c r="C382" s="39" t="s">
        <v>1469</v>
      </c>
      <c r="D382" s="133">
        <v>1</v>
      </c>
      <c r="E382" s="106"/>
      <c r="F382" s="185"/>
      <c r="G382" s="40">
        <f>ROUND(D382*E382,2)</f>
        <v>0</v>
      </c>
      <c r="H382" s="40">
        <f>ROUND(D382*F382,2)</f>
        <v>0</v>
      </c>
      <c r="I382" s="40">
        <f>G382+H382</f>
        <v>0</v>
      </c>
      <c r="J382" s="40">
        <f>ROUND($J$15*I382,2)</f>
        <v>0</v>
      </c>
      <c r="K382" s="40">
        <f>I382+J382</f>
        <v>0</v>
      </c>
      <c r="L382" s="92" t="e">
        <f>K382/$K$1159*100</f>
        <v>#DIV/0!</v>
      </c>
    </row>
    <row r="383" spans="1:12" s="38" customFormat="1" ht="30" customHeight="1">
      <c r="A383" s="182" t="s">
        <v>1183</v>
      </c>
      <c r="B383" s="250" t="s">
        <v>1815</v>
      </c>
      <c r="C383" s="39" t="s">
        <v>1816</v>
      </c>
      <c r="D383" s="133">
        <v>1</v>
      </c>
      <c r="E383" s="106"/>
      <c r="F383" s="185"/>
      <c r="G383" s="40">
        <f>ROUND(D383*E383,2)</f>
        <v>0</v>
      </c>
      <c r="H383" s="40">
        <f>ROUND(D383*F383,2)</f>
        <v>0</v>
      </c>
      <c r="I383" s="40">
        <f>G383+H383</f>
        <v>0</v>
      </c>
      <c r="J383" s="40">
        <f>ROUND($J$15*I383,2)</f>
        <v>0</v>
      </c>
      <c r="K383" s="40">
        <f>I383+J383</f>
        <v>0</v>
      </c>
      <c r="L383" s="92" t="e">
        <f>K383/$K$1159*100</f>
        <v>#DIV/0!</v>
      </c>
    </row>
    <row r="384" spans="1:12" s="38" customFormat="1" ht="30" customHeight="1">
      <c r="A384" s="182" t="s">
        <v>1184</v>
      </c>
      <c r="B384" s="250" t="s">
        <v>1817</v>
      </c>
      <c r="C384" s="39" t="s">
        <v>1478</v>
      </c>
      <c r="D384" s="133">
        <v>1</v>
      </c>
      <c r="E384" s="106"/>
      <c r="F384" s="185"/>
      <c r="G384" s="40">
        <f>ROUND(D384*E384,2)</f>
        <v>0</v>
      </c>
      <c r="H384" s="40">
        <f>ROUND(D384*F384,2)</f>
        <v>0</v>
      </c>
      <c r="I384" s="40">
        <f>G384+H384</f>
        <v>0</v>
      </c>
      <c r="J384" s="40">
        <f>ROUND($J$15*I384,2)</f>
        <v>0</v>
      </c>
      <c r="K384" s="40">
        <f>I384+J384</f>
        <v>0</v>
      </c>
      <c r="L384" s="92" t="e">
        <f>K384/$K$1159*100</f>
        <v>#DIV/0!</v>
      </c>
    </row>
    <row r="385" spans="1:13" s="38" customFormat="1" ht="30" customHeight="1">
      <c r="A385" s="121" t="s">
        <v>122</v>
      </c>
      <c r="B385" s="124" t="s">
        <v>400</v>
      </c>
      <c r="C385" s="122"/>
      <c r="D385" s="119"/>
      <c r="E385" s="122"/>
      <c r="F385" s="119"/>
      <c r="G385" s="120">
        <f t="shared" ref="G385:L385" si="221">SUM(G386:G393)</f>
        <v>0</v>
      </c>
      <c r="H385" s="120">
        <f t="shared" si="221"/>
        <v>0</v>
      </c>
      <c r="I385" s="120">
        <f t="shared" si="221"/>
        <v>0</v>
      </c>
      <c r="J385" s="120">
        <f t="shared" si="221"/>
        <v>0</v>
      </c>
      <c r="K385" s="120">
        <f t="shared" si="221"/>
        <v>0</v>
      </c>
      <c r="L385" s="120" t="e">
        <f t="shared" si="221"/>
        <v>#DIV/0!</v>
      </c>
    </row>
    <row r="386" spans="1:13" s="38" customFormat="1" ht="30" customHeight="1">
      <c r="A386" s="183" t="s">
        <v>726</v>
      </c>
      <c r="B386" s="250" t="s">
        <v>1818</v>
      </c>
      <c r="C386" s="39" t="s">
        <v>1607</v>
      </c>
      <c r="D386" s="133">
        <v>3</v>
      </c>
      <c r="E386" s="106"/>
      <c r="F386" s="185"/>
      <c r="G386" s="40">
        <f>ROUND(D386*E386,2)</f>
        <v>0</v>
      </c>
      <c r="H386" s="40">
        <f>ROUND(D386*F386,2)</f>
        <v>0</v>
      </c>
      <c r="I386" s="40">
        <f>G386+H386</f>
        <v>0</v>
      </c>
      <c r="J386" s="40">
        <f>ROUND($J$15*I386,2)</f>
        <v>0</v>
      </c>
      <c r="K386" s="40">
        <f>I386+J386</f>
        <v>0</v>
      </c>
      <c r="L386" s="92" t="e">
        <f t="shared" ref="L386:L393" si="222">K386/$K$1159*100</f>
        <v>#DIV/0!</v>
      </c>
    </row>
    <row r="387" spans="1:13" s="38" customFormat="1" ht="30" customHeight="1">
      <c r="A387" s="183" t="s">
        <v>727</v>
      </c>
      <c r="B387" s="250" t="s">
        <v>1819</v>
      </c>
      <c r="C387" s="39" t="s">
        <v>1498</v>
      </c>
      <c r="D387" s="133">
        <v>1</v>
      </c>
      <c r="E387" s="106"/>
      <c r="F387" s="185"/>
      <c r="G387" s="40">
        <f t="shared" ref="G387" si="223">ROUND(D387*E387,2)</f>
        <v>0</v>
      </c>
      <c r="H387" s="40">
        <f t="shared" ref="H387" si="224">ROUND(D387*F387,2)</f>
        <v>0</v>
      </c>
      <c r="I387" s="40">
        <f t="shared" ref="I387" si="225">G387+H387</f>
        <v>0</v>
      </c>
      <c r="J387" s="40">
        <f t="shared" ref="J387" si="226">ROUND($J$15*I387,2)</f>
        <v>0</v>
      </c>
      <c r="K387" s="40">
        <f t="shared" ref="K387" si="227">I387+J387</f>
        <v>0</v>
      </c>
      <c r="L387" s="92" t="e">
        <f t="shared" si="222"/>
        <v>#DIV/0!</v>
      </c>
    </row>
    <row r="388" spans="1:13" s="38" customFormat="1" ht="30" customHeight="1">
      <c r="A388" s="183" t="s">
        <v>728</v>
      </c>
      <c r="B388" s="250" t="s">
        <v>1820</v>
      </c>
      <c r="C388" s="39" t="s">
        <v>1469</v>
      </c>
      <c r="D388" s="133">
        <v>20</v>
      </c>
      <c r="E388" s="106"/>
      <c r="F388" s="185"/>
      <c r="G388" s="40">
        <f t="shared" ref="G388:G393" si="228">ROUND(D388*E388,2)</f>
        <v>0</v>
      </c>
      <c r="H388" s="40">
        <f t="shared" ref="H388:H393" si="229">ROUND(D388*F388,2)</f>
        <v>0</v>
      </c>
      <c r="I388" s="40">
        <f t="shared" ref="I388:I393" si="230">G388+H388</f>
        <v>0</v>
      </c>
      <c r="J388" s="40">
        <f t="shared" ref="J388:J393" si="231">ROUND($J$15*I388,2)</f>
        <v>0</v>
      </c>
      <c r="K388" s="40">
        <f t="shared" ref="K388:K393" si="232">I388+J388</f>
        <v>0</v>
      </c>
      <c r="L388" s="92" t="e">
        <f t="shared" si="222"/>
        <v>#DIV/0!</v>
      </c>
    </row>
    <row r="389" spans="1:13" s="38" customFormat="1" ht="30" customHeight="1">
      <c r="A389" s="183" t="s">
        <v>729</v>
      </c>
      <c r="B389" s="250" t="s">
        <v>1821</v>
      </c>
      <c r="C389" s="39" t="s">
        <v>1469</v>
      </c>
      <c r="D389" s="133">
        <v>20</v>
      </c>
      <c r="E389" s="106"/>
      <c r="F389" s="185"/>
      <c r="G389" s="40">
        <f t="shared" si="228"/>
        <v>0</v>
      </c>
      <c r="H389" s="40">
        <f t="shared" si="229"/>
        <v>0</v>
      </c>
      <c r="I389" s="40">
        <f t="shared" si="230"/>
        <v>0</v>
      </c>
      <c r="J389" s="40">
        <f t="shared" si="231"/>
        <v>0</v>
      </c>
      <c r="K389" s="40">
        <f t="shared" si="232"/>
        <v>0</v>
      </c>
      <c r="L389" s="92" t="e">
        <f t="shared" si="222"/>
        <v>#DIV/0!</v>
      </c>
    </row>
    <row r="390" spans="1:13" s="38" customFormat="1" ht="30" customHeight="1">
      <c r="A390" s="183" t="s">
        <v>730</v>
      </c>
      <c r="B390" s="250" t="s">
        <v>1822</v>
      </c>
      <c r="C390" s="39" t="s">
        <v>1472</v>
      </c>
      <c r="D390" s="133">
        <v>50</v>
      </c>
      <c r="E390" s="106"/>
      <c r="F390" s="185"/>
      <c r="G390" s="40">
        <f t="shared" si="228"/>
        <v>0</v>
      </c>
      <c r="H390" s="40">
        <f t="shared" si="229"/>
        <v>0</v>
      </c>
      <c r="I390" s="40">
        <f t="shared" si="230"/>
        <v>0</v>
      </c>
      <c r="J390" s="40">
        <f t="shared" si="231"/>
        <v>0</v>
      </c>
      <c r="K390" s="40">
        <f t="shared" si="232"/>
        <v>0</v>
      </c>
      <c r="L390" s="92" t="e">
        <f t="shared" si="222"/>
        <v>#DIV/0!</v>
      </c>
    </row>
    <row r="391" spans="1:13" s="38" customFormat="1" ht="30" customHeight="1">
      <c r="A391" s="183" t="s">
        <v>731</v>
      </c>
      <c r="B391" s="250" t="s">
        <v>1823</v>
      </c>
      <c r="C391" s="39" t="s">
        <v>1472</v>
      </c>
      <c r="D391" s="133">
        <v>25</v>
      </c>
      <c r="E391" s="106"/>
      <c r="F391" s="185"/>
      <c r="G391" s="40">
        <f t="shared" si="228"/>
        <v>0</v>
      </c>
      <c r="H391" s="40">
        <f t="shared" si="229"/>
        <v>0</v>
      </c>
      <c r="I391" s="40">
        <f t="shared" si="230"/>
        <v>0</v>
      </c>
      <c r="J391" s="40">
        <f t="shared" si="231"/>
        <v>0</v>
      </c>
      <c r="K391" s="40">
        <f t="shared" si="232"/>
        <v>0</v>
      </c>
      <c r="L391" s="92" t="e">
        <f t="shared" si="222"/>
        <v>#DIV/0!</v>
      </c>
    </row>
    <row r="392" spans="1:13" s="38" customFormat="1" ht="30" customHeight="1">
      <c r="A392" s="183" t="s">
        <v>732</v>
      </c>
      <c r="B392" s="250" t="s">
        <v>1824</v>
      </c>
      <c r="C392" s="39" t="s">
        <v>1503</v>
      </c>
      <c r="D392" s="133">
        <v>5</v>
      </c>
      <c r="E392" s="106"/>
      <c r="F392" s="185"/>
      <c r="G392" s="40">
        <f t="shared" si="228"/>
        <v>0</v>
      </c>
      <c r="H392" s="40">
        <f t="shared" si="229"/>
        <v>0</v>
      </c>
      <c r="I392" s="40">
        <f t="shared" si="230"/>
        <v>0</v>
      </c>
      <c r="J392" s="40">
        <f t="shared" si="231"/>
        <v>0</v>
      </c>
      <c r="K392" s="40">
        <f t="shared" si="232"/>
        <v>0</v>
      </c>
      <c r="L392" s="92" t="e">
        <f t="shared" si="222"/>
        <v>#DIV/0!</v>
      </c>
    </row>
    <row r="393" spans="1:13" s="38" customFormat="1" ht="30" customHeight="1">
      <c r="A393" s="183" t="s">
        <v>733</v>
      </c>
      <c r="B393" s="250" t="s">
        <v>1825</v>
      </c>
      <c r="C393" s="39" t="s">
        <v>1469</v>
      </c>
      <c r="D393" s="133">
        <v>20</v>
      </c>
      <c r="E393" s="106"/>
      <c r="F393" s="185"/>
      <c r="G393" s="40">
        <f t="shared" si="228"/>
        <v>0</v>
      </c>
      <c r="H393" s="40">
        <f t="shared" si="229"/>
        <v>0</v>
      </c>
      <c r="I393" s="40">
        <f t="shared" si="230"/>
        <v>0</v>
      </c>
      <c r="J393" s="40">
        <f t="shared" si="231"/>
        <v>0</v>
      </c>
      <c r="K393" s="40">
        <f t="shared" si="232"/>
        <v>0</v>
      </c>
      <c r="L393" s="92" t="e">
        <f t="shared" si="222"/>
        <v>#DIV/0!</v>
      </c>
    </row>
    <row r="394" spans="1:13" s="38" customFormat="1" ht="30" customHeight="1">
      <c r="A394" s="121" t="s">
        <v>123</v>
      </c>
      <c r="B394" s="124" t="s">
        <v>217</v>
      </c>
      <c r="C394" s="122"/>
      <c r="D394" s="119"/>
      <c r="E394" s="122"/>
      <c r="F394" s="119"/>
      <c r="G394" s="120">
        <f t="shared" ref="G394:L394" si="233">SUM(G395:G419)</f>
        <v>0</v>
      </c>
      <c r="H394" s="120">
        <f t="shared" si="233"/>
        <v>0</v>
      </c>
      <c r="I394" s="120">
        <f t="shared" si="233"/>
        <v>0</v>
      </c>
      <c r="J394" s="120">
        <f t="shared" si="233"/>
        <v>0</v>
      </c>
      <c r="K394" s="120">
        <f t="shared" si="233"/>
        <v>0</v>
      </c>
      <c r="L394" s="161" t="e">
        <f t="shared" si="233"/>
        <v>#DIV/0!</v>
      </c>
    </row>
    <row r="395" spans="1:13" ht="30" customHeight="1">
      <c r="A395" s="182" t="s">
        <v>734</v>
      </c>
      <c r="B395" s="250" t="s">
        <v>1826</v>
      </c>
      <c r="C395" s="39" t="s">
        <v>1469</v>
      </c>
      <c r="D395" s="133">
        <v>2</v>
      </c>
      <c r="E395" s="106"/>
      <c r="F395" s="185"/>
      <c r="G395" s="40">
        <f t="shared" ref="G395:G415" si="234">ROUND(D395*E395,2)</f>
        <v>0</v>
      </c>
      <c r="H395" s="40">
        <f t="shared" ref="H395:H415" si="235">ROUND(D395*F395,2)</f>
        <v>0</v>
      </c>
      <c r="I395" s="40">
        <f t="shared" ref="I395:I415" si="236">G395+H395</f>
        <v>0</v>
      </c>
      <c r="J395" s="40">
        <f t="shared" ref="J395:J419" si="237">ROUND($J$15*I395,2)</f>
        <v>0</v>
      </c>
      <c r="K395" s="40">
        <f t="shared" ref="K395:K415" si="238">I395+J395</f>
        <v>0</v>
      </c>
      <c r="L395" s="92" t="e">
        <f t="shared" ref="L395:L419" si="239">K395/$K$1159*100</f>
        <v>#DIV/0!</v>
      </c>
      <c r="M395" s="38"/>
    </row>
    <row r="396" spans="1:13" s="38" customFormat="1" ht="30" customHeight="1">
      <c r="A396" s="182" t="s">
        <v>735</v>
      </c>
      <c r="B396" s="250" t="s">
        <v>1827</v>
      </c>
      <c r="C396" s="39" t="s">
        <v>1472</v>
      </c>
      <c r="D396" s="133">
        <v>5</v>
      </c>
      <c r="E396" s="106"/>
      <c r="F396" s="185"/>
      <c r="G396" s="40">
        <f t="shared" si="234"/>
        <v>0</v>
      </c>
      <c r="H396" s="40">
        <f t="shared" si="235"/>
        <v>0</v>
      </c>
      <c r="I396" s="40">
        <f t="shared" si="236"/>
        <v>0</v>
      </c>
      <c r="J396" s="40">
        <f t="shared" si="237"/>
        <v>0</v>
      </c>
      <c r="K396" s="40">
        <f t="shared" si="238"/>
        <v>0</v>
      </c>
      <c r="L396" s="92" t="e">
        <f t="shared" si="239"/>
        <v>#DIV/0!</v>
      </c>
    </row>
    <row r="397" spans="1:13" s="38" customFormat="1" ht="57" customHeight="1">
      <c r="A397" s="183" t="s">
        <v>736</v>
      </c>
      <c r="B397" s="250" t="s">
        <v>1828</v>
      </c>
      <c r="C397" s="39" t="s">
        <v>1472</v>
      </c>
      <c r="D397" s="133">
        <v>10</v>
      </c>
      <c r="E397" s="106"/>
      <c r="F397" s="185"/>
      <c r="G397" s="40">
        <f t="shared" si="234"/>
        <v>0</v>
      </c>
      <c r="H397" s="40">
        <f t="shared" si="235"/>
        <v>0</v>
      </c>
      <c r="I397" s="40">
        <f t="shared" si="236"/>
        <v>0</v>
      </c>
      <c r="J397" s="40">
        <f t="shared" si="237"/>
        <v>0</v>
      </c>
      <c r="K397" s="40">
        <f t="shared" si="238"/>
        <v>0</v>
      </c>
      <c r="L397" s="92" t="e">
        <f t="shared" si="239"/>
        <v>#DIV/0!</v>
      </c>
    </row>
    <row r="398" spans="1:13" s="38" customFormat="1" ht="30" customHeight="1">
      <c r="A398" s="183" t="s">
        <v>737</v>
      </c>
      <c r="B398" s="250" t="s">
        <v>1829</v>
      </c>
      <c r="C398" s="39" t="s">
        <v>1830</v>
      </c>
      <c r="D398" s="133">
        <v>50</v>
      </c>
      <c r="E398" s="106"/>
      <c r="F398" s="185"/>
      <c r="G398" s="40">
        <f t="shared" si="234"/>
        <v>0</v>
      </c>
      <c r="H398" s="40">
        <f t="shared" si="235"/>
        <v>0</v>
      </c>
      <c r="I398" s="40">
        <f t="shared" si="236"/>
        <v>0</v>
      </c>
      <c r="J398" s="40">
        <f t="shared" si="237"/>
        <v>0</v>
      </c>
      <c r="K398" s="40">
        <f t="shared" si="238"/>
        <v>0</v>
      </c>
      <c r="L398" s="92" t="e">
        <f t="shared" si="239"/>
        <v>#DIV/0!</v>
      </c>
    </row>
    <row r="399" spans="1:13" s="38" customFormat="1" ht="30" customHeight="1">
      <c r="A399" s="183" t="s">
        <v>738</v>
      </c>
      <c r="B399" s="250" t="s">
        <v>1831</v>
      </c>
      <c r="C399" s="39" t="s">
        <v>1469</v>
      </c>
      <c r="D399" s="133">
        <v>5</v>
      </c>
      <c r="E399" s="106"/>
      <c r="F399" s="185"/>
      <c r="G399" s="40">
        <f t="shared" ref="G399" si="240">ROUND(D399*E399,2)</f>
        <v>0</v>
      </c>
      <c r="H399" s="40">
        <f t="shared" ref="H399" si="241">ROUND(D399*F399,2)</f>
        <v>0</v>
      </c>
      <c r="I399" s="40">
        <f t="shared" ref="I399" si="242">G399+H399</f>
        <v>0</v>
      </c>
      <c r="J399" s="40">
        <f t="shared" ref="J399" si="243">ROUND($J$15*I399,2)</f>
        <v>0</v>
      </c>
      <c r="K399" s="40">
        <f t="shared" ref="K399" si="244">I399+J399</f>
        <v>0</v>
      </c>
      <c r="L399" s="92" t="e">
        <f t="shared" si="239"/>
        <v>#DIV/0!</v>
      </c>
    </row>
    <row r="400" spans="1:13" s="38" customFormat="1" ht="30" customHeight="1">
      <c r="A400" s="183" t="s">
        <v>739</v>
      </c>
      <c r="B400" s="250" t="s">
        <v>1832</v>
      </c>
      <c r="C400" s="39" t="s">
        <v>1469</v>
      </c>
      <c r="D400" s="133">
        <v>15</v>
      </c>
      <c r="E400" s="106"/>
      <c r="F400" s="185"/>
      <c r="G400" s="40">
        <f t="shared" si="234"/>
        <v>0</v>
      </c>
      <c r="H400" s="40">
        <f t="shared" si="235"/>
        <v>0</v>
      </c>
      <c r="I400" s="40">
        <f t="shared" si="236"/>
        <v>0</v>
      </c>
      <c r="J400" s="40">
        <f t="shared" si="237"/>
        <v>0</v>
      </c>
      <c r="K400" s="40">
        <f t="shared" si="238"/>
        <v>0</v>
      </c>
      <c r="L400" s="92" t="e">
        <f t="shared" si="239"/>
        <v>#DIV/0!</v>
      </c>
    </row>
    <row r="401" spans="1:12" s="38" customFormat="1" ht="30" customHeight="1">
      <c r="A401" s="183" t="s">
        <v>740</v>
      </c>
      <c r="B401" s="250" t="s">
        <v>1833</v>
      </c>
      <c r="C401" s="39" t="s">
        <v>1469</v>
      </c>
      <c r="D401" s="133">
        <v>10</v>
      </c>
      <c r="E401" s="106"/>
      <c r="F401" s="185"/>
      <c r="G401" s="40">
        <f t="shared" si="234"/>
        <v>0</v>
      </c>
      <c r="H401" s="40">
        <f t="shared" si="235"/>
        <v>0</v>
      </c>
      <c r="I401" s="40">
        <f t="shared" si="236"/>
        <v>0</v>
      </c>
      <c r="J401" s="40">
        <f t="shared" si="237"/>
        <v>0</v>
      </c>
      <c r="K401" s="40">
        <f t="shared" si="238"/>
        <v>0</v>
      </c>
      <c r="L401" s="92" t="e">
        <f t="shared" si="239"/>
        <v>#DIV/0!</v>
      </c>
    </row>
    <row r="402" spans="1:12" s="38" customFormat="1" ht="30" customHeight="1">
      <c r="A402" s="183" t="s">
        <v>741</v>
      </c>
      <c r="B402" s="250" t="s">
        <v>1834</v>
      </c>
      <c r="C402" s="39" t="s">
        <v>1469</v>
      </c>
      <c r="D402" s="133">
        <v>10</v>
      </c>
      <c r="E402" s="106"/>
      <c r="F402" s="185"/>
      <c r="G402" s="40">
        <f t="shared" si="234"/>
        <v>0</v>
      </c>
      <c r="H402" s="40">
        <f t="shared" si="235"/>
        <v>0</v>
      </c>
      <c r="I402" s="40">
        <f t="shared" si="236"/>
        <v>0</v>
      </c>
      <c r="J402" s="40">
        <f t="shared" si="237"/>
        <v>0</v>
      </c>
      <c r="K402" s="40">
        <f t="shared" si="238"/>
        <v>0</v>
      </c>
      <c r="L402" s="92" t="e">
        <f t="shared" si="239"/>
        <v>#DIV/0!</v>
      </c>
    </row>
    <row r="403" spans="1:12" s="38" customFormat="1" ht="30" customHeight="1">
      <c r="A403" s="183" t="s">
        <v>742</v>
      </c>
      <c r="B403" s="250" t="s">
        <v>1835</v>
      </c>
      <c r="C403" s="39" t="s">
        <v>1469</v>
      </c>
      <c r="D403" s="133">
        <v>5</v>
      </c>
      <c r="E403" s="106"/>
      <c r="F403" s="185"/>
      <c r="G403" s="40">
        <f t="shared" si="234"/>
        <v>0</v>
      </c>
      <c r="H403" s="40">
        <f t="shared" si="235"/>
        <v>0</v>
      </c>
      <c r="I403" s="40">
        <f t="shared" si="236"/>
        <v>0</v>
      </c>
      <c r="J403" s="40">
        <f t="shared" si="237"/>
        <v>0</v>
      </c>
      <c r="K403" s="40">
        <f t="shared" si="238"/>
        <v>0</v>
      </c>
      <c r="L403" s="92" t="e">
        <f t="shared" si="239"/>
        <v>#DIV/0!</v>
      </c>
    </row>
    <row r="404" spans="1:12" s="38" customFormat="1" ht="30" customHeight="1">
      <c r="A404" s="183" t="s">
        <v>743</v>
      </c>
      <c r="B404" s="250" t="s">
        <v>1836</v>
      </c>
      <c r="C404" s="39" t="s">
        <v>1469</v>
      </c>
      <c r="D404" s="133">
        <v>5</v>
      </c>
      <c r="E404" s="106"/>
      <c r="F404" s="185"/>
      <c r="G404" s="40">
        <f t="shared" si="234"/>
        <v>0</v>
      </c>
      <c r="H404" s="40">
        <f t="shared" si="235"/>
        <v>0</v>
      </c>
      <c r="I404" s="40">
        <f t="shared" si="236"/>
        <v>0</v>
      </c>
      <c r="J404" s="40">
        <f t="shared" si="237"/>
        <v>0</v>
      </c>
      <c r="K404" s="40">
        <f t="shared" si="238"/>
        <v>0</v>
      </c>
      <c r="L404" s="92" t="e">
        <f t="shared" si="239"/>
        <v>#DIV/0!</v>
      </c>
    </row>
    <row r="405" spans="1:12" s="38" customFormat="1" ht="30" customHeight="1">
      <c r="A405" s="183" t="s">
        <v>744</v>
      </c>
      <c r="B405" s="250" t="s">
        <v>1837</v>
      </c>
      <c r="C405" s="39" t="s">
        <v>1469</v>
      </c>
      <c r="D405" s="133">
        <v>5</v>
      </c>
      <c r="E405" s="106"/>
      <c r="F405" s="185"/>
      <c r="G405" s="40">
        <f>ROUND(D405*E405,2)</f>
        <v>0</v>
      </c>
      <c r="H405" s="40">
        <f>ROUND(D405*F405,2)</f>
        <v>0</v>
      </c>
      <c r="I405" s="40">
        <f>G405+H405</f>
        <v>0</v>
      </c>
      <c r="J405" s="40">
        <f t="shared" si="237"/>
        <v>0</v>
      </c>
      <c r="K405" s="40">
        <f>I405+J405</f>
        <v>0</v>
      </c>
      <c r="L405" s="92" t="e">
        <f t="shared" si="239"/>
        <v>#DIV/0!</v>
      </c>
    </row>
    <row r="406" spans="1:12" s="38" customFormat="1" ht="30" customHeight="1">
      <c r="A406" s="183" t="s">
        <v>745</v>
      </c>
      <c r="B406" s="250" t="s">
        <v>1838</v>
      </c>
      <c r="C406" s="39" t="s">
        <v>1472</v>
      </c>
      <c r="D406" s="133">
        <v>500</v>
      </c>
      <c r="E406" s="106"/>
      <c r="F406" s="185"/>
      <c r="G406" s="40">
        <f t="shared" si="234"/>
        <v>0</v>
      </c>
      <c r="H406" s="40">
        <f t="shared" si="235"/>
        <v>0</v>
      </c>
      <c r="I406" s="40">
        <f t="shared" si="236"/>
        <v>0</v>
      </c>
      <c r="J406" s="40">
        <f t="shared" si="237"/>
        <v>0</v>
      </c>
      <c r="K406" s="40">
        <f t="shared" si="238"/>
        <v>0</v>
      </c>
      <c r="L406" s="92" t="e">
        <f t="shared" si="239"/>
        <v>#DIV/0!</v>
      </c>
    </row>
    <row r="407" spans="1:12" s="43" customFormat="1" ht="30" customHeight="1">
      <c r="A407" s="183" t="s">
        <v>746</v>
      </c>
      <c r="B407" s="250" t="s">
        <v>1839</v>
      </c>
      <c r="C407" s="39" t="s">
        <v>1472</v>
      </c>
      <c r="D407" s="133">
        <v>10</v>
      </c>
      <c r="E407" s="106"/>
      <c r="F407" s="185"/>
      <c r="G407" s="40">
        <f t="shared" si="234"/>
        <v>0</v>
      </c>
      <c r="H407" s="40">
        <f t="shared" si="235"/>
        <v>0</v>
      </c>
      <c r="I407" s="40">
        <f t="shared" si="236"/>
        <v>0</v>
      </c>
      <c r="J407" s="40">
        <f t="shared" si="237"/>
        <v>0</v>
      </c>
      <c r="K407" s="40">
        <f t="shared" si="238"/>
        <v>0</v>
      </c>
      <c r="L407" s="92" t="e">
        <f t="shared" si="239"/>
        <v>#DIV/0!</v>
      </c>
    </row>
    <row r="408" spans="1:12" s="38" customFormat="1" ht="30" customHeight="1">
      <c r="A408" s="183" t="s">
        <v>747</v>
      </c>
      <c r="B408" s="250" t="s">
        <v>1840</v>
      </c>
      <c r="C408" s="39" t="s">
        <v>1472</v>
      </c>
      <c r="D408" s="133">
        <v>10</v>
      </c>
      <c r="E408" s="106"/>
      <c r="F408" s="185"/>
      <c r="G408" s="40">
        <f t="shared" si="234"/>
        <v>0</v>
      </c>
      <c r="H408" s="40">
        <f t="shared" si="235"/>
        <v>0</v>
      </c>
      <c r="I408" s="40">
        <f t="shared" si="236"/>
        <v>0</v>
      </c>
      <c r="J408" s="40">
        <f t="shared" si="237"/>
        <v>0</v>
      </c>
      <c r="K408" s="40">
        <f t="shared" si="238"/>
        <v>0</v>
      </c>
      <c r="L408" s="92" t="e">
        <f t="shared" si="239"/>
        <v>#DIV/0!</v>
      </c>
    </row>
    <row r="409" spans="1:12" s="38" customFormat="1" ht="30" customHeight="1">
      <c r="A409" s="183" t="s">
        <v>748</v>
      </c>
      <c r="B409" s="250" t="s">
        <v>1841</v>
      </c>
      <c r="C409" s="39" t="s">
        <v>1469</v>
      </c>
      <c r="D409" s="133">
        <v>10</v>
      </c>
      <c r="E409" s="106"/>
      <c r="F409" s="185"/>
      <c r="G409" s="40">
        <f t="shared" ref="G409" si="245">ROUND(D409*E409,2)</f>
        <v>0</v>
      </c>
      <c r="H409" s="40">
        <f t="shared" ref="H409" si="246">ROUND(D409*F409,2)</f>
        <v>0</v>
      </c>
      <c r="I409" s="40">
        <f t="shared" ref="I409" si="247">G409+H409</f>
        <v>0</v>
      </c>
      <c r="J409" s="40">
        <f t="shared" ref="J409" si="248">ROUND($J$15*I409,2)</f>
        <v>0</v>
      </c>
      <c r="K409" s="40">
        <f t="shared" ref="K409" si="249">I409+J409</f>
        <v>0</v>
      </c>
      <c r="L409" s="92" t="e">
        <f t="shared" si="239"/>
        <v>#DIV/0!</v>
      </c>
    </row>
    <row r="410" spans="1:12" s="43" customFormat="1" ht="30" customHeight="1">
      <c r="A410" s="183" t="s">
        <v>749</v>
      </c>
      <c r="B410" s="250" t="s">
        <v>1842</v>
      </c>
      <c r="C410" s="39" t="s">
        <v>1472</v>
      </c>
      <c r="D410" s="133">
        <v>50</v>
      </c>
      <c r="E410" s="106"/>
      <c r="F410" s="185"/>
      <c r="G410" s="40">
        <f t="shared" si="234"/>
        <v>0</v>
      </c>
      <c r="H410" s="40">
        <f t="shared" si="235"/>
        <v>0</v>
      </c>
      <c r="I410" s="40">
        <f t="shared" si="236"/>
        <v>0</v>
      </c>
      <c r="J410" s="40">
        <f t="shared" si="237"/>
        <v>0</v>
      </c>
      <c r="K410" s="40">
        <f t="shared" si="238"/>
        <v>0</v>
      </c>
      <c r="L410" s="92" t="e">
        <f t="shared" si="239"/>
        <v>#DIV/0!</v>
      </c>
    </row>
    <row r="411" spans="1:12" s="43" customFormat="1" ht="30" customHeight="1">
      <c r="A411" s="183" t="s">
        <v>750</v>
      </c>
      <c r="B411" s="250" t="s">
        <v>1843</v>
      </c>
      <c r="C411" s="39" t="s">
        <v>1472</v>
      </c>
      <c r="D411" s="133">
        <v>50</v>
      </c>
      <c r="E411" s="106"/>
      <c r="F411" s="185"/>
      <c r="G411" s="40">
        <f>ROUND(D411*E411,2)</f>
        <v>0</v>
      </c>
      <c r="H411" s="40">
        <f>ROUND(D411*F411,2)</f>
        <v>0</v>
      </c>
      <c r="I411" s="40">
        <f>G411+H411</f>
        <v>0</v>
      </c>
      <c r="J411" s="40">
        <f t="shared" si="237"/>
        <v>0</v>
      </c>
      <c r="K411" s="40">
        <f>I411+J411</f>
        <v>0</v>
      </c>
      <c r="L411" s="92" t="e">
        <f t="shared" si="239"/>
        <v>#DIV/0!</v>
      </c>
    </row>
    <row r="412" spans="1:12" s="38" customFormat="1" ht="30" customHeight="1">
      <c r="A412" s="183" t="s">
        <v>751</v>
      </c>
      <c r="B412" s="250" t="s">
        <v>1844</v>
      </c>
      <c r="C412" s="39" t="s">
        <v>1478</v>
      </c>
      <c r="D412" s="133">
        <v>100</v>
      </c>
      <c r="E412" s="106"/>
      <c r="F412" s="185"/>
      <c r="G412" s="40">
        <f t="shared" si="234"/>
        <v>0</v>
      </c>
      <c r="H412" s="40">
        <f t="shared" si="235"/>
        <v>0</v>
      </c>
      <c r="I412" s="40">
        <f t="shared" si="236"/>
        <v>0</v>
      </c>
      <c r="J412" s="40">
        <f t="shared" si="237"/>
        <v>0</v>
      </c>
      <c r="K412" s="40">
        <f t="shared" si="238"/>
        <v>0</v>
      </c>
      <c r="L412" s="92" t="e">
        <f t="shared" si="239"/>
        <v>#DIV/0!</v>
      </c>
    </row>
    <row r="413" spans="1:12" s="38" customFormat="1" ht="30" customHeight="1">
      <c r="A413" s="183" t="s">
        <v>752</v>
      </c>
      <c r="B413" s="250" t="s">
        <v>1845</v>
      </c>
      <c r="C413" s="39" t="s">
        <v>1472</v>
      </c>
      <c r="D413" s="133">
        <v>200</v>
      </c>
      <c r="E413" s="106"/>
      <c r="F413" s="185"/>
      <c r="G413" s="40">
        <f t="shared" si="234"/>
        <v>0</v>
      </c>
      <c r="H413" s="40">
        <f t="shared" si="235"/>
        <v>0</v>
      </c>
      <c r="I413" s="40">
        <f t="shared" si="236"/>
        <v>0</v>
      </c>
      <c r="J413" s="40">
        <f t="shared" si="237"/>
        <v>0</v>
      </c>
      <c r="K413" s="40">
        <f t="shared" si="238"/>
        <v>0</v>
      </c>
      <c r="L413" s="92" t="e">
        <f t="shared" si="239"/>
        <v>#DIV/0!</v>
      </c>
    </row>
    <row r="414" spans="1:12" s="38" customFormat="1" ht="30" customHeight="1">
      <c r="A414" s="183" t="s">
        <v>753</v>
      </c>
      <c r="B414" s="250" t="s">
        <v>1846</v>
      </c>
      <c r="C414" s="39" t="s">
        <v>1472</v>
      </c>
      <c r="D414" s="133">
        <v>50</v>
      </c>
      <c r="E414" s="106"/>
      <c r="F414" s="185"/>
      <c r="G414" s="40">
        <f t="shared" si="234"/>
        <v>0</v>
      </c>
      <c r="H414" s="40">
        <f t="shared" si="235"/>
        <v>0</v>
      </c>
      <c r="I414" s="40">
        <f t="shared" si="236"/>
        <v>0</v>
      </c>
      <c r="J414" s="40">
        <f t="shared" si="237"/>
        <v>0</v>
      </c>
      <c r="K414" s="40">
        <f t="shared" si="238"/>
        <v>0</v>
      </c>
      <c r="L414" s="92" t="e">
        <f t="shared" si="239"/>
        <v>#DIV/0!</v>
      </c>
    </row>
    <row r="415" spans="1:12" s="38" customFormat="1" ht="30" customHeight="1">
      <c r="A415" s="183" t="s">
        <v>754</v>
      </c>
      <c r="B415" s="250" t="s">
        <v>1847</v>
      </c>
      <c r="C415" s="39" t="s">
        <v>1469</v>
      </c>
      <c r="D415" s="133">
        <v>1</v>
      </c>
      <c r="E415" s="106"/>
      <c r="F415" s="185"/>
      <c r="G415" s="40">
        <f t="shared" si="234"/>
        <v>0</v>
      </c>
      <c r="H415" s="40">
        <f t="shared" si="235"/>
        <v>0</v>
      </c>
      <c r="I415" s="40">
        <f t="shared" si="236"/>
        <v>0</v>
      </c>
      <c r="J415" s="40">
        <f t="shared" si="237"/>
        <v>0</v>
      </c>
      <c r="K415" s="40">
        <f t="shared" si="238"/>
        <v>0</v>
      </c>
      <c r="L415" s="92" t="e">
        <f t="shared" si="239"/>
        <v>#DIV/0!</v>
      </c>
    </row>
    <row r="416" spans="1:12" s="38" customFormat="1" ht="30" customHeight="1">
      <c r="A416" s="183" t="s">
        <v>755</v>
      </c>
      <c r="B416" s="250" t="s">
        <v>1848</v>
      </c>
      <c r="C416" s="39" t="s">
        <v>1469</v>
      </c>
      <c r="D416" s="133">
        <v>1</v>
      </c>
      <c r="E416" s="106"/>
      <c r="F416" s="185"/>
      <c r="G416" s="40">
        <f>ROUND(D416*E416,2)</f>
        <v>0</v>
      </c>
      <c r="H416" s="40">
        <f>ROUND(D416*F416,2)</f>
        <v>0</v>
      </c>
      <c r="I416" s="40">
        <f>G416+H416</f>
        <v>0</v>
      </c>
      <c r="J416" s="40">
        <f t="shared" si="237"/>
        <v>0</v>
      </c>
      <c r="K416" s="40">
        <f>I416+J416</f>
        <v>0</v>
      </c>
      <c r="L416" s="92" t="e">
        <f t="shared" si="239"/>
        <v>#DIV/0!</v>
      </c>
    </row>
    <row r="417" spans="1:12" s="38" customFormat="1" ht="30" customHeight="1">
      <c r="A417" s="183" t="s">
        <v>756</v>
      </c>
      <c r="B417" s="250" t="s">
        <v>1849</v>
      </c>
      <c r="C417" s="39" t="s">
        <v>1469</v>
      </c>
      <c r="D417" s="133">
        <v>1</v>
      </c>
      <c r="E417" s="106"/>
      <c r="F417" s="185"/>
      <c r="G417" s="40">
        <f t="shared" ref="G417:G418" si="250">ROUND(D417*E417,2)</f>
        <v>0</v>
      </c>
      <c r="H417" s="40">
        <f t="shared" ref="H417:H418" si="251">ROUND(D417*F417,2)</f>
        <v>0</v>
      </c>
      <c r="I417" s="40">
        <f t="shared" ref="I417:I418" si="252">G417+H417</f>
        <v>0</v>
      </c>
      <c r="J417" s="40">
        <f t="shared" ref="J417:J418" si="253">ROUND($J$15*I417,2)</f>
        <v>0</v>
      </c>
      <c r="K417" s="40">
        <f t="shared" ref="K417:K418" si="254">I417+J417</f>
        <v>0</v>
      </c>
      <c r="L417" s="92" t="e">
        <f t="shared" si="239"/>
        <v>#DIV/0!</v>
      </c>
    </row>
    <row r="418" spans="1:12" s="38" customFormat="1" ht="30" customHeight="1">
      <c r="A418" s="183" t="s">
        <v>757</v>
      </c>
      <c r="B418" s="250" t="s">
        <v>1850</v>
      </c>
      <c r="C418" s="39" t="s">
        <v>1469</v>
      </c>
      <c r="D418" s="133">
        <v>1</v>
      </c>
      <c r="E418" s="106"/>
      <c r="F418" s="185"/>
      <c r="G418" s="40">
        <f t="shared" si="250"/>
        <v>0</v>
      </c>
      <c r="H418" s="40">
        <f t="shared" si="251"/>
        <v>0</v>
      </c>
      <c r="I418" s="40">
        <f t="shared" si="252"/>
        <v>0</v>
      </c>
      <c r="J418" s="40">
        <f t="shared" si="253"/>
        <v>0</v>
      </c>
      <c r="K418" s="40">
        <f t="shared" si="254"/>
        <v>0</v>
      </c>
      <c r="L418" s="92" t="e">
        <f t="shared" si="239"/>
        <v>#DIV/0!</v>
      </c>
    </row>
    <row r="419" spans="1:12" s="38" customFormat="1" ht="30" customHeight="1">
      <c r="A419" s="183" t="s">
        <v>758</v>
      </c>
      <c r="B419" s="250" t="s">
        <v>1851</v>
      </c>
      <c r="C419" s="39" t="s">
        <v>1469</v>
      </c>
      <c r="D419" s="133">
        <v>10</v>
      </c>
      <c r="E419" s="106"/>
      <c r="F419" s="185"/>
      <c r="G419" s="40">
        <f>ROUND(D419*E419,2)</f>
        <v>0</v>
      </c>
      <c r="H419" s="40">
        <f>ROUND(D419*F419,2)</f>
        <v>0</v>
      </c>
      <c r="I419" s="40">
        <f>G419+H419</f>
        <v>0</v>
      </c>
      <c r="J419" s="40">
        <f t="shared" si="237"/>
        <v>0</v>
      </c>
      <c r="K419" s="40">
        <f>I419+J419</f>
        <v>0</v>
      </c>
      <c r="L419" s="92" t="e">
        <f t="shared" si="239"/>
        <v>#DIV/0!</v>
      </c>
    </row>
    <row r="420" spans="1:12" ht="30" customHeight="1">
      <c r="A420" s="121" t="s">
        <v>124</v>
      </c>
      <c r="B420" s="124" t="s">
        <v>41</v>
      </c>
      <c r="C420" s="119"/>
      <c r="D420" s="119">
        <v>0</v>
      </c>
      <c r="E420" s="119"/>
      <c r="F420" s="119"/>
      <c r="G420" s="120">
        <f t="shared" ref="G420:L420" si="255">SUM(G421:G532)/2</f>
        <v>0</v>
      </c>
      <c r="H420" s="120">
        <f t="shared" si="255"/>
        <v>0</v>
      </c>
      <c r="I420" s="120">
        <f t="shared" si="255"/>
        <v>0</v>
      </c>
      <c r="J420" s="120">
        <f t="shared" si="255"/>
        <v>0</v>
      </c>
      <c r="K420" s="120">
        <f t="shared" si="255"/>
        <v>0</v>
      </c>
      <c r="L420" s="120" t="e">
        <f t="shared" si="255"/>
        <v>#DIV/0!</v>
      </c>
    </row>
    <row r="421" spans="1:12" s="38" customFormat="1" ht="30" customHeight="1">
      <c r="A421" s="179" t="s">
        <v>759</v>
      </c>
      <c r="B421" s="158" t="s">
        <v>211</v>
      </c>
      <c r="C421" s="131">
        <v>0</v>
      </c>
      <c r="D421" s="131">
        <v>0</v>
      </c>
      <c r="E421" s="131"/>
      <c r="F421" s="131"/>
      <c r="G421" s="175">
        <f>SUM(G422:G454)</f>
        <v>0</v>
      </c>
      <c r="H421" s="175">
        <f t="shared" ref="H421:L421" si="256">SUM(H422:H454)</f>
        <v>0</v>
      </c>
      <c r="I421" s="175">
        <f t="shared" si="256"/>
        <v>0</v>
      </c>
      <c r="J421" s="175">
        <f t="shared" si="256"/>
        <v>0</v>
      </c>
      <c r="K421" s="175">
        <f t="shared" si="256"/>
        <v>0</v>
      </c>
      <c r="L421" s="175" t="e">
        <f t="shared" si="256"/>
        <v>#DIV/0!</v>
      </c>
    </row>
    <row r="422" spans="1:12" s="38" customFormat="1" ht="45" customHeight="1">
      <c r="A422" s="132" t="s">
        <v>760</v>
      </c>
      <c r="B422" s="250" t="s">
        <v>1852</v>
      </c>
      <c r="C422" s="39" t="s">
        <v>1512</v>
      </c>
      <c r="D422" s="133">
        <v>25</v>
      </c>
      <c r="E422" s="106"/>
      <c r="F422" s="185"/>
      <c r="G422" s="40">
        <f t="shared" ref="G422:G454" si="257">ROUND(D422*E422,2)</f>
        <v>0</v>
      </c>
      <c r="H422" s="40">
        <f t="shared" ref="H422:H454" si="258">ROUND(D422*F422,2)</f>
        <v>0</v>
      </c>
      <c r="I422" s="40">
        <f t="shared" ref="I422:I454" si="259">G422+H422</f>
        <v>0</v>
      </c>
      <c r="J422" s="40">
        <f t="shared" ref="J422:J454" si="260">ROUND($J$15*I422,2)</f>
        <v>0</v>
      </c>
      <c r="K422" s="40">
        <f t="shared" ref="K422:K454" si="261">I422+J422</f>
        <v>0</v>
      </c>
      <c r="L422" s="92" t="e">
        <f t="shared" ref="L422:L454" si="262">K422/$K$1159*100</f>
        <v>#DIV/0!</v>
      </c>
    </row>
    <row r="423" spans="1:12" s="38" customFormat="1" ht="45" customHeight="1">
      <c r="A423" s="132" t="s">
        <v>761</v>
      </c>
      <c r="B423" s="250" t="s">
        <v>1853</v>
      </c>
      <c r="C423" s="39" t="s">
        <v>1512</v>
      </c>
      <c r="D423" s="133">
        <v>25</v>
      </c>
      <c r="E423" s="106"/>
      <c r="F423" s="185"/>
      <c r="G423" s="40">
        <f t="shared" si="257"/>
        <v>0</v>
      </c>
      <c r="H423" s="40">
        <f t="shared" si="258"/>
        <v>0</v>
      </c>
      <c r="I423" s="40">
        <f t="shared" si="259"/>
        <v>0</v>
      </c>
      <c r="J423" s="40">
        <f t="shared" si="260"/>
        <v>0</v>
      </c>
      <c r="K423" s="40">
        <f t="shared" si="261"/>
        <v>0</v>
      </c>
      <c r="L423" s="92" t="e">
        <f t="shared" si="262"/>
        <v>#DIV/0!</v>
      </c>
    </row>
    <row r="424" spans="1:12" s="38" customFormat="1" ht="45" customHeight="1">
      <c r="A424" s="132" t="s">
        <v>762</v>
      </c>
      <c r="B424" s="250" t="s">
        <v>1854</v>
      </c>
      <c r="C424" s="39" t="s">
        <v>1512</v>
      </c>
      <c r="D424" s="133">
        <v>25</v>
      </c>
      <c r="E424" s="106"/>
      <c r="F424" s="185"/>
      <c r="G424" s="40">
        <f t="shared" si="257"/>
        <v>0</v>
      </c>
      <c r="H424" s="40">
        <f t="shared" si="258"/>
        <v>0</v>
      </c>
      <c r="I424" s="40">
        <f t="shared" si="259"/>
        <v>0</v>
      </c>
      <c r="J424" s="40">
        <f t="shared" si="260"/>
        <v>0</v>
      </c>
      <c r="K424" s="40">
        <f t="shared" si="261"/>
        <v>0</v>
      </c>
      <c r="L424" s="92" t="e">
        <f t="shared" si="262"/>
        <v>#DIV/0!</v>
      </c>
    </row>
    <row r="425" spans="1:12" s="38" customFormat="1" ht="45" customHeight="1">
      <c r="A425" s="132" t="s">
        <v>763</v>
      </c>
      <c r="B425" s="250" t="s">
        <v>1855</v>
      </c>
      <c r="C425" s="39" t="s">
        <v>1512</v>
      </c>
      <c r="D425" s="133">
        <v>25</v>
      </c>
      <c r="E425" s="106"/>
      <c r="F425" s="185"/>
      <c r="G425" s="40">
        <f t="shared" si="257"/>
        <v>0</v>
      </c>
      <c r="H425" s="40">
        <f t="shared" si="258"/>
        <v>0</v>
      </c>
      <c r="I425" s="40">
        <f t="shared" si="259"/>
        <v>0</v>
      </c>
      <c r="J425" s="40">
        <f t="shared" si="260"/>
        <v>0</v>
      </c>
      <c r="K425" s="40">
        <f t="shared" si="261"/>
        <v>0</v>
      </c>
      <c r="L425" s="92" t="e">
        <f t="shared" si="262"/>
        <v>#DIV/0!</v>
      </c>
    </row>
    <row r="426" spans="1:12" s="38" customFormat="1" ht="45" customHeight="1">
      <c r="A426" s="132" t="s">
        <v>764</v>
      </c>
      <c r="B426" s="250" t="s">
        <v>1856</v>
      </c>
      <c r="C426" s="39" t="s">
        <v>1512</v>
      </c>
      <c r="D426" s="133">
        <v>25</v>
      </c>
      <c r="E426" s="106"/>
      <c r="F426" s="185"/>
      <c r="G426" s="40">
        <f t="shared" si="257"/>
        <v>0</v>
      </c>
      <c r="H426" s="40">
        <f t="shared" si="258"/>
        <v>0</v>
      </c>
      <c r="I426" s="40">
        <f t="shared" si="259"/>
        <v>0</v>
      </c>
      <c r="J426" s="40">
        <f t="shared" si="260"/>
        <v>0</v>
      </c>
      <c r="K426" s="40">
        <f t="shared" si="261"/>
        <v>0</v>
      </c>
      <c r="L426" s="92" t="e">
        <f t="shared" si="262"/>
        <v>#DIV/0!</v>
      </c>
    </row>
    <row r="427" spans="1:12" s="38" customFormat="1" ht="45" customHeight="1">
      <c r="A427" s="132" t="s">
        <v>765</v>
      </c>
      <c r="B427" s="250" t="s">
        <v>1857</v>
      </c>
      <c r="C427" s="39" t="s">
        <v>1469</v>
      </c>
      <c r="D427" s="133">
        <v>5</v>
      </c>
      <c r="E427" s="106"/>
      <c r="F427" s="185"/>
      <c r="G427" s="40">
        <f t="shared" si="257"/>
        <v>0</v>
      </c>
      <c r="H427" s="40">
        <f t="shared" si="258"/>
        <v>0</v>
      </c>
      <c r="I427" s="40">
        <f t="shared" si="259"/>
        <v>0</v>
      </c>
      <c r="J427" s="40">
        <f t="shared" si="260"/>
        <v>0</v>
      </c>
      <c r="K427" s="40">
        <f t="shared" si="261"/>
        <v>0</v>
      </c>
      <c r="L427" s="92" t="e">
        <f t="shared" si="262"/>
        <v>#DIV/0!</v>
      </c>
    </row>
    <row r="428" spans="1:12" s="38" customFormat="1" ht="45" customHeight="1">
      <c r="A428" s="132" t="s">
        <v>766</v>
      </c>
      <c r="B428" s="250" t="s">
        <v>1858</v>
      </c>
      <c r="C428" s="39" t="s">
        <v>1469</v>
      </c>
      <c r="D428" s="133">
        <v>5</v>
      </c>
      <c r="E428" s="106"/>
      <c r="F428" s="185"/>
      <c r="G428" s="40">
        <f t="shared" si="257"/>
        <v>0</v>
      </c>
      <c r="H428" s="40">
        <f t="shared" si="258"/>
        <v>0</v>
      </c>
      <c r="I428" s="40">
        <f t="shared" si="259"/>
        <v>0</v>
      </c>
      <c r="J428" s="40">
        <f t="shared" si="260"/>
        <v>0</v>
      </c>
      <c r="K428" s="40">
        <f t="shared" si="261"/>
        <v>0</v>
      </c>
      <c r="L428" s="92" t="e">
        <f t="shared" si="262"/>
        <v>#DIV/0!</v>
      </c>
    </row>
    <row r="429" spans="1:12" s="38" customFormat="1" ht="45" customHeight="1">
      <c r="A429" s="132" t="s">
        <v>767</v>
      </c>
      <c r="B429" s="250" t="s">
        <v>1859</v>
      </c>
      <c r="C429" s="39" t="s">
        <v>1469</v>
      </c>
      <c r="D429" s="133">
        <v>5</v>
      </c>
      <c r="E429" s="106"/>
      <c r="F429" s="185"/>
      <c r="G429" s="40">
        <f t="shared" si="257"/>
        <v>0</v>
      </c>
      <c r="H429" s="40">
        <f t="shared" si="258"/>
        <v>0</v>
      </c>
      <c r="I429" s="40">
        <f t="shared" si="259"/>
        <v>0</v>
      </c>
      <c r="J429" s="40">
        <f t="shared" si="260"/>
        <v>0</v>
      </c>
      <c r="K429" s="40">
        <f t="shared" si="261"/>
        <v>0</v>
      </c>
      <c r="L429" s="92" t="e">
        <f t="shared" si="262"/>
        <v>#DIV/0!</v>
      </c>
    </row>
    <row r="430" spans="1:12" s="38" customFormat="1" ht="30" customHeight="1">
      <c r="A430" s="132" t="s">
        <v>768</v>
      </c>
      <c r="B430" s="250" t="s">
        <v>1860</v>
      </c>
      <c r="C430" s="39" t="s">
        <v>1498</v>
      </c>
      <c r="D430" s="133">
        <v>1</v>
      </c>
      <c r="E430" s="106"/>
      <c r="F430" s="185"/>
      <c r="G430" s="40">
        <f t="shared" ref="G430" si="263">ROUND(D430*E430,2)</f>
        <v>0</v>
      </c>
      <c r="H430" s="40">
        <f t="shared" ref="H430" si="264">ROUND(D430*F430,2)</f>
        <v>0</v>
      </c>
      <c r="I430" s="40">
        <f t="shared" ref="I430" si="265">G430+H430</f>
        <v>0</v>
      </c>
      <c r="J430" s="40">
        <f t="shared" ref="J430" si="266">ROUND($J$15*I430,2)</f>
        <v>0</v>
      </c>
      <c r="K430" s="40">
        <f t="shared" ref="K430" si="267">I430+J430</f>
        <v>0</v>
      </c>
      <c r="L430" s="92" t="e">
        <f t="shared" si="262"/>
        <v>#DIV/0!</v>
      </c>
    </row>
    <row r="431" spans="1:12" s="38" customFormat="1" ht="30" customHeight="1">
      <c r="A431" s="132" t="s">
        <v>769</v>
      </c>
      <c r="B431" s="250" t="s">
        <v>1861</v>
      </c>
      <c r="C431" s="39" t="s">
        <v>1469</v>
      </c>
      <c r="D431" s="133">
        <v>1</v>
      </c>
      <c r="E431" s="106"/>
      <c r="F431" s="185"/>
      <c r="G431" s="40">
        <f t="shared" si="257"/>
        <v>0</v>
      </c>
      <c r="H431" s="40">
        <f t="shared" si="258"/>
        <v>0</v>
      </c>
      <c r="I431" s="40">
        <f t="shared" si="259"/>
        <v>0</v>
      </c>
      <c r="J431" s="40">
        <f t="shared" si="260"/>
        <v>0</v>
      </c>
      <c r="K431" s="40">
        <f t="shared" si="261"/>
        <v>0</v>
      </c>
      <c r="L431" s="92" t="e">
        <f t="shared" si="262"/>
        <v>#DIV/0!</v>
      </c>
    </row>
    <row r="432" spans="1:12" s="38" customFormat="1" ht="30" customHeight="1">
      <c r="A432" s="132" t="s">
        <v>770</v>
      </c>
      <c r="B432" s="250" t="s">
        <v>1862</v>
      </c>
      <c r="C432" s="39" t="s">
        <v>1469</v>
      </c>
      <c r="D432" s="133">
        <v>1</v>
      </c>
      <c r="E432" s="106"/>
      <c r="F432" s="185"/>
      <c r="G432" s="40">
        <f t="shared" si="257"/>
        <v>0</v>
      </c>
      <c r="H432" s="40">
        <f t="shared" si="258"/>
        <v>0</v>
      </c>
      <c r="I432" s="40">
        <f t="shared" si="259"/>
        <v>0</v>
      </c>
      <c r="J432" s="40">
        <f t="shared" si="260"/>
        <v>0</v>
      </c>
      <c r="K432" s="40">
        <f t="shared" si="261"/>
        <v>0</v>
      </c>
      <c r="L432" s="92" t="e">
        <f t="shared" si="262"/>
        <v>#DIV/0!</v>
      </c>
    </row>
    <row r="433" spans="1:12" s="38" customFormat="1" ht="30" customHeight="1">
      <c r="A433" s="132" t="s">
        <v>771</v>
      </c>
      <c r="B433" s="250" t="s">
        <v>1863</v>
      </c>
      <c r="C433" s="39" t="s">
        <v>1469</v>
      </c>
      <c r="D433" s="133">
        <v>1</v>
      </c>
      <c r="E433" s="106"/>
      <c r="F433" s="185"/>
      <c r="G433" s="40">
        <f t="shared" si="257"/>
        <v>0</v>
      </c>
      <c r="H433" s="40">
        <f t="shared" si="258"/>
        <v>0</v>
      </c>
      <c r="I433" s="40">
        <f t="shared" si="259"/>
        <v>0</v>
      </c>
      <c r="J433" s="40">
        <f t="shared" si="260"/>
        <v>0</v>
      </c>
      <c r="K433" s="40">
        <f t="shared" si="261"/>
        <v>0</v>
      </c>
      <c r="L433" s="92" t="e">
        <f t="shared" si="262"/>
        <v>#DIV/0!</v>
      </c>
    </row>
    <row r="434" spans="1:12" s="38" customFormat="1" ht="30" customHeight="1">
      <c r="A434" s="132" t="s">
        <v>772</v>
      </c>
      <c r="B434" s="250" t="s">
        <v>1864</v>
      </c>
      <c r="C434" s="39" t="s">
        <v>1469</v>
      </c>
      <c r="D434" s="133">
        <v>1</v>
      </c>
      <c r="E434" s="106"/>
      <c r="F434" s="185"/>
      <c r="G434" s="40">
        <f t="shared" si="257"/>
        <v>0</v>
      </c>
      <c r="H434" s="40">
        <f t="shared" si="258"/>
        <v>0</v>
      </c>
      <c r="I434" s="40">
        <f t="shared" si="259"/>
        <v>0</v>
      </c>
      <c r="J434" s="40">
        <f t="shared" si="260"/>
        <v>0</v>
      </c>
      <c r="K434" s="40">
        <f t="shared" si="261"/>
        <v>0</v>
      </c>
      <c r="L434" s="92" t="e">
        <f t="shared" si="262"/>
        <v>#DIV/0!</v>
      </c>
    </row>
    <row r="435" spans="1:12" s="38" customFormat="1" ht="30" customHeight="1">
      <c r="A435" s="132" t="s">
        <v>773</v>
      </c>
      <c r="B435" s="250" t="s">
        <v>1865</v>
      </c>
      <c r="C435" s="39" t="s">
        <v>1487</v>
      </c>
      <c r="D435" s="133">
        <v>1</v>
      </c>
      <c r="E435" s="106"/>
      <c r="F435" s="185"/>
      <c r="G435" s="40">
        <f>ROUND(D435*E435,2)</f>
        <v>0</v>
      </c>
      <c r="H435" s="40">
        <f>ROUND(D435*F435,2)</f>
        <v>0</v>
      </c>
      <c r="I435" s="40">
        <f>G435+H435</f>
        <v>0</v>
      </c>
      <c r="J435" s="40">
        <f>ROUND($J$15*I435,2)</f>
        <v>0</v>
      </c>
      <c r="K435" s="40">
        <f>I435+J435</f>
        <v>0</v>
      </c>
      <c r="L435" s="92" t="e">
        <f t="shared" si="262"/>
        <v>#DIV/0!</v>
      </c>
    </row>
    <row r="436" spans="1:12" s="38" customFormat="1" ht="30" customHeight="1">
      <c r="A436" s="132" t="s">
        <v>774</v>
      </c>
      <c r="B436" s="250" t="s">
        <v>1866</v>
      </c>
      <c r="C436" s="39" t="s">
        <v>1487</v>
      </c>
      <c r="D436" s="133">
        <v>1</v>
      </c>
      <c r="E436" s="106"/>
      <c r="F436" s="185"/>
      <c r="G436" s="40">
        <f>ROUND(D436*E436,2)</f>
        <v>0</v>
      </c>
      <c r="H436" s="40">
        <f>ROUND(D436*F436,2)</f>
        <v>0</v>
      </c>
      <c r="I436" s="40">
        <f>G436+H436</f>
        <v>0</v>
      </c>
      <c r="J436" s="40">
        <f>ROUND($J$15*I436,2)</f>
        <v>0</v>
      </c>
      <c r="K436" s="40">
        <f>I436+J436</f>
        <v>0</v>
      </c>
      <c r="L436" s="92" t="e">
        <f t="shared" si="262"/>
        <v>#DIV/0!</v>
      </c>
    </row>
    <row r="437" spans="1:12" ht="30" customHeight="1">
      <c r="A437" s="132" t="s">
        <v>775</v>
      </c>
      <c r="B437" s="250" t="s">
        <v>1867</v>
      </c>
      <c r="C437" s="39" t="s">
        <v>1487</v>
      </c>
      <c r="D437" s="133">
        <v>1</v>
      </c>
      <c r="E437" s="106"/>
      <c r="F437" s="185"/>
      <c r="G437" s="40">
        <f>ROUND(D437*E437,2)</f>
        <v>0</v>
      </c>
      <c r="H437" s="40">
        <f>ROUND(D437*F437,2)</f>
        <v>0</v>
      </c>
      <c r="I437" s="40">
        <f>G437+H437</f>
        <v>0</v>
      </c>
      <c r="J437" s="40">
        <f>ROUND($J$15*I437,2)</f>
        <v>0</v>
      </c>
      <c r="K437" s="40">
        <f>I437+J437</f>
        <v>0</v>
      </c>
      <c r="L437" s="92" t="e">
        <f t="shared" si="262"/>
        <v>#DIV/0!</v>
      </c>
    </row>
    <row r="438" spans="1:12" s="38" customFormat="1" ht="30" customHeight="1">
      <c r="A438" s="132" t="s">
        <v>776</v>
      </c>
      <c r="B438" s="250" t="s">
        <v>1868</v>
      </c>
      <c r="C438" s="39" t="s">
        <v>1487</v>
      </c>
      <c r="D438" s="133">
        <v>1</v>
      </c>
      <c r="E438" s="106"/>
      <c r="F438" s="185"/>
      <c r="G438" s="40">
        <f>ROUND(D438*E438,2)</f>
        <v>0</v>
      </c>
      <c r="H438" s="40">
        <f>ROUND(D438*F438,2)</f>
        <v>0</v>
      </c>
      <c r="I438" s="40">
        <f>G438+H438</f>
        <v>0</v>
      </c>
      <c r="J438" s="40">
        <f>ROUND($J$15*I438,2)</f>
        <v>0</v>
      </c>
      <c r="K438" s="40">
        <f>I438+J438</f>
        <v>0</v>
      </c>
      <c r="L438" s="92" t="e">
        <f t="shared" si="262"/>
        <v>#DIV/0!</v>
      </c>
    </row>
    <row r="439" spans="1:12" s="38" customFormat="1" ht="30" customHeight="1">
      <c r="A439" s="132" t="s">
        <v>777</v>
      </c>
      <c r="B439" s="250" t="s">
        <v>1869</v>
      </c>
      <c r="C439" s="39" t="s">
        <v>1469</v>
      </c>
      <c r="D439" s="133">
        <v>1</v>
      </c>
      <c r="E439" s="106"/>
      <c r="F439" s="185"/>
      <c r="G439" s="40">
        <f t="shared" si="257"/>
        <v>0</v>
      </c>
      <c r="H439" s="40">
        <f t="shared" si="258"/>
        <v>0</v>
      </c>
      <c r="I439" s="40">
        <f t="shared" si="259"/>
        <v>0</v>
      </c>
      <c r="J439" s="40">
        <f t="shared" si="260"/>
        <v>0</v>
      </c>
      <c r="K439" s="40">
        <f t="shared" si="261"/>
        <v>0</v>
      </c>
      <c r="L439" s="92" t="e">
        <f t="shared" si="262"/>
        <v>#DIV/0!</v>
      </c>
    </row>
    <row r="440" spans="1:12" s="38" customFormat="1" ht="30" customHeight="1">
      <c r="A440" s="132" t="s">
        <v>778</v>
      </c>
      <c r="B440" s="250" t="s">
        <v>1870</v>
      </c>
      <c r="C440" s="39" t="s">
        <v>1469</v>
      </c>
      <c r="D440" s="133">
        <v>1</v>
      </c>
      <c r="E440" s="106"/>
      <c r="F440" s="185"/>
      <c r="G440" s="40">
        <f t="shared" si="257"/>
        <v>0</v>
      </c>
      <c r="H440" s="40">
        <f t="shared" si="258"/>
        <v>0</v>
      </c>
      <c r="I440" s="40">
        <f t="shared" si="259"/>
        <v>0</v>
      </c>
      <c r="J440" s="40">
        <f t="shared" si="260"/>
        <v>0</v>
      </c>
      <c r="K440" s="40">
        <f t="shared" si="261"/>
        <v>0</v>
      </c>
      <c r="L440" s="92" t="e">
        <f t="shared" si="262"/>
        <v>#DIV/0!</v>
      </c>
    </row>
    <row r="441" spans="1:12" s="38" customFormat="1" ht="30" customHeight="1">
      <c r="A441" s="132" t="s">
        <v>779</v>
      </c>
      <c r="B441" s="250" t="s">
        <v>1871</v>
      </c>
      <c r="C441" s="39" t="s">
        <v>1469</v>
      </c>
      <c r="D441" s="133">
        <v>1</v>
      </c>
      <c r="E441" s="106"/>
      <c r="F441" s="185"/>
      <c r="G441" s="40">
        <f t="shared" si="257"/>
        <v>0</v>
      </c>
      <c r="H441" s="40">
        <f t="shared" si="258"/>
        <v>0</v>
      </c>
      <c r="I441" s="40">
        <f t="shared" si="259"/>
        <v>0</v>
      </c>
      <c r="J441" s="40">
        <f t="shared" si="260"/>
        <v>0</v>
      </c>
      <c r="K441" s="40">
        <f t="shared" si="261"/>
        <v>0</v>
      </c>
      <c r="L441" s="92" t="e">
        <f t="shared" si="262"/>
        <v>#DIV/0!</v>
      </c>
    </row>
    <row r="442" spans="1:12" s="38" customFormat="1" ht="30" customHeight="1">
      <c r="A442" s="132" t="s">
        <v>780</v>
      </c>
      <c r="B442" s="250" t="s">
        <v>1872</v>
      </c>
      <c r="C442" s="39" t="s">
        <v>1469</v>
      </c>
      <c r="D442" s="133">
        <v>5</v>
      </c>
      <c r="E442" s="106"/>
      <c r="F442" s="185"/>
      <c r="G442" s="40">
        <f t="shared" si="257"/>
        <v>0</v>
      </c>
      <c r="H442" s="40">
        <f t="shared" si="258"/>
        <v>0</v>
      </c>
      <c r="I442" s="40">
        <f t="shared" si="259"/>
        <v>0</v>
      </c>
      <c r="J442" s="40">
        <f t="shared" si="260"/>
        <v>0</v>
      </c>
      <c r="K442" s="40">
        <f t="shared" si="261"/>
        <v>0</v>
      </c>
      <c r="L442" s="92" t="e">
        <f t="shared" si="262"/>
        <v>#DIV/0!</v>
      </c>
    </row>
    <row r="443" spans="1:12" s="38" customFormat="1" ht="30" customHeight="1">
      <c r="A443" s="132" t="s">
        <v>781</v>
      </c>
      <c r="B443" s="250" t="s">
        <v>1873</v>
      </c>
      <c r="C443" s="39" t="s">
        <v>1469</v>
      </c>
      <c r="D443" s="133">
        <v>5</v>
      </c>
      <c r="E443" s="106"/>
      <c r="F443" s="185"/>
      <c r="G443" s="40">
        <f t="shared" si="257"/>
        <v>0</v>
      </c>
      <c r="H443" s="40">
        <f t="shared" si="258"/>
        <v>0</v>
      </c>
      <c r="I443" s="40">
        <f t="shared" si="259"/>
        <v>0</v>
      </c>
      <c r="J443" s="40">
        <f t="shared" si="260"/>
        <v>0</v>
      </c>
      <c r="K443" s="40">
        <f t="shared" si="261"/>
        <v>0</v>
      </c>
      <c r="L443" s="92" t="e">
        <f t="shared" si="262"/>
        <v>#DIV/0!</v>
      </c>
    </row>
    <row r="444" spans="1:12" s="38" customFormat="1" ht="30" customHeight="1">
      <c r="A444" s="132" t="s">
        <v>782</v>
      </c>
      <c r="B444" s="250" t="s">
        <v>1874</v>
      </c>
      <c r="C444" s="39" t="s">
        <v>1469</v>
      </c>
      <c r="D444" s="133">
        <v>5</v>
      </c>
      <c r="E444" s="106"/>
      <c r="F444" s="185"/>
      <c r="G444" s="40">
        <f t="shared" si="257"/>
        <v>0</v>
      </c>
      <c r="H444" s="40">
        <f t="shared" si="258"/>
        <v>0</v>
      </c>
      <c r="I444" s="40">
        <f t="shared" si="259"/>
        <v>0</v>
      </c>
      <c r="J444" s="40">
        <f t="shared" si="260"/>
        <v>0</v>
      </c>
      <c r="K444" s="40">
        <f t="shared" si="261"/>
        <v>0</v>
      </c>
      <c r="L444" s="92" t="e">
        <f t="shared" si="262"/>
        <v>#DIV/0!</v>
      </c>
    </row>
    <row r="445" spans="1:12" s="38" customFormat="1" ht="30" customHeight="1">
      <c r="A445" s="132" t="s">
        <v>783</v>
      </c>
      <c r="B445" s="250" t="s">
        <v>1875</v>
      </c>
      <c r="C445" s="39" t="s">
        <v>1469</v>
      </c>
      <c r="D445" s="133">
        <v>5</v>
      </c>
      <c r="E445" s="106"/>
      <c r="F445" s="185"/>
      <c r="G445" s="40">
        <f t="shared" si="257"/>
        <v>0</v>
      </c>
      <c r="H445" s="40">
        <f t="shared" si="258"/>
        <v>0</v>
      </c>
      <c r="I445" s="40">
        <f t="shared" si="259"/>
        <v>0</v>
      </c>
      <c r="J445" s="40">
        <f t="shared" si="260"/>
        <v>0</v>
      </c>
      <c r="K445" s="40">
        <f t="shared" si="261"/>
        <v>0</v>
      </c>
      <c r="L445" s="92" t="e">
        <f t="shared" si="262"/>
        <v>#DIV/0!</v>
      </c>
    </row>
    <row r="446" spans="1:12" s="38" customFormat="1" ht="30" customHeight="1">
      <c r="A446" s="132" t="s">
        <v>784</v>
      </c>
      <c r="B446" s="250" t="s">
        <v>1876</v>
      </c>
      <c r="C446" s="39" t="s">
        <v>1469</v>
      </c>
      <c r="D446" s="133">
        <v>5</v>
      </c>
      <c r="E446" s="106"/>
      <c r="F446" s="185"/>
      <c r="G446" s="40">
        <f t="shared" si="257"/>
        <v>0</v>
      </c>
      <c r="H446" s="40">
        <f t="shared" si="258"/>
        <v>0</v>
      </c>
      <c r="I446" s="40">
        <f t="shared" si="259"/>
        <v>0</v>
      </c>
      <c r="J446" s="40">
        <f t="shared" si="260"/>
        <v>0</v>
      </c>
      <c r="K446" s="40">
        <f t="shared" si="261"/>
        <v>0</v>
      </c>
      <c r="L446" s="92" t="e">
        <f t="shared" si="262"/>
        <v>#DIV/0!</v>
      </c>
    </row>
    <row r="447" spans="1:12" s="38" customFormat="1" ht="30" customHeight="1">
      <c r="A447" s="132" t="s">
        <v>785</v>
      </c>
      <c r="B447" s="250" t="s">
        <v>1877</v>
      </c>
      <c r="C447" s="39" t="s">
        <v>1469</v>
      </c>
      <c r="D447" s="133">
        <v>5</v>
      </c>
      <c r="E447" s="106"/>
      <c r="F447" s="185"/>
      <c r="G447" s="40">
        <f>ROUND(D447*E447,2)</f>
        <v>0</v>
      </c>
      <c r="H447" s="40">
        <f>ROUND(D447*F447,2)</f>
        <v>0</v>
      </c>
      <c r="I447" s="40">
        <f>G447+H447</f>
        <v>0</v>
      </c>
      <c r="J447" s="40">
        <f t="shared" si="260"/>
        <v>0</v>
      </c>
      <c r="K447" s="40">
        <f>I447+J447</f>
        <v>0</v>
      </c>
      <c r="L447" s="92" t="e">
        <f t="shared" si="262"/>
        <v>#DIV/0!</v>
      </c>
    </row>
    <row r="448" spans="1:12" s="38" customFormat="1" ht="30" customHeight="1">
      <c r="A448" s="132" t="s">
        <v>786</v>
      </c>
      <c r="B448" s="250" t="s">
        <v>1878</v>
      </c>
      <c r="C448" s="39" t="s">
        <v>1469</v>
      </c>
      <c r="D448" s="133">
        <v>5</v>
      </c>
      <c r="E448" s="106"/>
      <c r="F448" s="185"/>
      <c r="G448" s="40">
        <f>ROUND(D448*E448,2)</f>
        <v>0</v>
      </c>
      <c r="H448" s="40">
        <f>ROUND(D448*F448,2)</f>
        <v>0</v>
      </c>
      <c r="I448" s="40">
        <f>G448+H448</f>
        <v>0</v>
      </c>
      <c r="J448" s="40">
        <f t="shared" si="260"/>
        <v>0</v>
      </c>
      <c r="K448" s="40">
        <f>I448+J448</f>
        <v>0</v>
      </c>
      <c r="L448" s="92" t="e">
        <f t="shared" si="262"/>
        <v>#DIV/0!</v>
      </c>
    </row>
    <row r="449" spans="1:12" s="38" customFormat="1" ht="30" customHeight="1">
      <c r="A449" s="132" t="s">
        <v>787</v>
      </c>
      <c r="B449" s="250" t="s">
        <v>1879</v>
      </c>
      <c r="C449" s="39" t="s">
        <v>1469</v>
      </c>
      <c r="D449" s="133">
        <v>5</v>
      </c>
      <c r="E449" s="106"/>
      <c r="F449" s="185"/>
      <c r="G449" s="40">
        <f>ROUND(D449*E449,2)</f>
        <v>0</v>
      </c>
      <c r="H449" s="40">
        <f>ROUND(D449*F449,2)</f>
        <v>0</v>
      </c>
      <c r="I449" s="40">
        <f>G449+H449</f>
        <v>0</v>
      </c>
      <c r="J449" s="40">
        <f t="shared" si="260"/>
        <v>0</v>
      </c>
      <c r="K449" s="40">
        <f>I449+J449</f>
        <v>0</v>
      </c>
      <c r="L449" s="92" t="e">
        <f t="shared" si="262"/>
        <v>#DIV/0!</v>
      </c>
    </row>
    <row r="450" spans="1:12" s="38" customFormat="1" ht="30" customHeight="1">
      <c r="A450" s="132" t="s">
        <v>788</v>
      </c>
      <c r="B450" s="250" t="s">
        <v>1880</v>
      </c>
      <c r="C450" s="39" t="s">
        <v>1469</v>
      </c>
      <c r="D450" s="133">
        <v>5</v>
      </c>
      <c r="E450" s="106"/>
      <c r="F450" s="185"/>
      <c r="G450" s="40">
        <f>ROUND(D450*E450,2)</f>
        <v>0</v>
      </c>
      <c r="H450" s="40">
        <f>ROUND(D450*F450,2)</f>
        <v>0</v>
      </c>
      <c r="I450" s="40">
        <f>G450+H450</f>
        <v>0</v>
      </c>
      <c r="J450" s="40">
        <f t="shared" si="260"/>
        <v>0</v>
      </c>
      <c r="K450" s="40">
        <f>I450+J450</f>
        <v>0</v>
      </c>
      <c r="L450" s="92" t="e">
        <f t="shared" si="262"/>
        <v>#DIV/0!</v>
      </c>
    </row>
    <row r="451" spans="1:12" s="38" customFormat="1" ht="30" customHeight="1">
      <c r="A451" s="132" t="s">
        <v>789</v>
      </c>
      <c r="B451" s="250" t="s">
        <v>1881</v>
      </c>
      <c r="C451" s="39" t="s">
        <v>1469</v>
      </c>
      <c r="D451" s="133">
        <v>5</v>
      </c>
      <c r="E451" s="106"/>
      <c r="F451" s="185"/>
      <c r="G451" s="40">
        <f>ROUND(D451*E451,2)</f>
        <v>0</v>
      </c>
      <c r="H451" s="40">
        <f>ROUND(D451*F451,2)</f>
        <v>0</v>
      </c>
      <c r="I451" s="40">
        <f>G451+H451</f>
        <v>0</v>
      </c>
      <c r="J451" s="40">
        <f t="shared" si="260"/>
        <v>0</v>
      </c>
      <c r="K451" s="40">
        <f>I451+J451</f>
        <v>0</v>
      </c>
      <c r="L451" s="92" t="e">
        <f t="shared" si="262"/>
        <v>#DIV/0!</v>
      </c>
    </row>
    <row r="452" spans="1:12" s="38" customFormat="1" ht="30" customHeight="1">
      <c r="A452" s="132" t="s">
        <v>790</v>
      </c>
      <c r="B452" s="250" t="s">
        <v>1882</v>
      </c>
      <c r="C452" s="39" t="s">
        <v>1469</v>
      </c>
      <c r="D452" s="133">
        <v>1</v>
      </c>
      <c r="E452" s="106"/>
      <c r="F452" s="185"/>
      <c r="G452" s="40">
        <f t="shared" si="257"/>
        <v>0</v>
      </c>
      <c r="H452" s="40">
        <f t="shared" si="258"/>
        <v>0</v>
      </c>
      <c r="I452" s="40">
        <f t="shared" si="259"/>
        <v>0</v>
      </c>
      <c r="J452" s="40">
        <f t="shared" si="260"/>
        <v>0</v>
      </c>
      <c r="K452" s="40">
        <f t="shared" si="261"/>
        <v>0</v>
      </c>
      <c r="L452" s="92" t="e">
        <f t="shared" si="262"/>
        <v>#DIV/0!</v>
      </c>
    </row>
    <row r="453" spans="1:12" s="38" customFormat="1" ht="30" customHeight="1">
      <c r="A453" s="132" t="s">
        <v>791</v>
      </c>
      <c r="B453" s="250" t="s">
        <v>1883</v>
      </c>
      <c r="C453" s="39" t="s">
        <v>1469</v>
      </c>
      <c r="D453" s="133">
        <v>1</v>
      </c>
      <c r="E453" s="106"/>
      <c r="F453" s="185"/>
      <c r="G453" s="40">
        <f t="shared" si="257"/>
        <v>0</v>
      </c>
      <c r="H453" s="40">
        <f t="shared" si="258"/>
        <v>0</v>
      </c>
      <c r="I453" s="40">
        <f t="shared" si="259"/>
        <v>0</v>
      </c>
      <c r="J453" s="40">
        <f t="shared" si="260"/>
        <v>0</v>
      </c>
      <c r="K453" s="40">
        <f t="shared" si="261"/>
        <v>0</v>
      </c>
      <c r="L453" s="92" t="e">
        <f t="shared" si="262"/>
        <v>#DIV/0!</v>
      </c>
    </row>
    <row r="454" spans="1:12" s="38" customFormat="1" ht="30" customHeight="1">
      <c r="A454" s="132" t="s">
        <v>792</v>
      </c>
      <c r="B454" s="250" t="s">
        <v>1884</v>
      </c>
      <c r="C454" s="39" t="s">
        <v>1469</v>
      </c>
      <c r="D454" s="133">
        <v>1</v>
      </c>
      <c r="E454" s="106"/>
      <c r="F454" s="185"/>
      <c r="G454" s="40">
        <f t="shared" si="257"/>
        <v>0</v>
      </c>
      <c r="H454" s="40">
        <f t="shared" si="258"/>
        <v>0</v>
      </c>
      <c r="I454" s="40">
        <f t="shared" si="259"/>
        <v>0</v>
      </c>
      <c r="J454" s="40">
        <f t="shared" si="260"/>
        <v>0</v>
      </c>
      <c r="K454" s="40">
        <f t="shared" si="261"/>
        <v>0</v>
      </c>
      <c r="L454" s="92" t="e">
        <f t="shared" si="262"/>
        <v>#DIV/0!</v>
      </c>
    </row>
    <row r="455" spans="1:12" s="38" customFormat="1" ht="30" customHeight="1">
      <c r="A455" s="179" t="s">
        <v>793</v>
      </c>
      <c r="B455" s="158" t="s">
        <v>213</v>
      </c>
      <c r="C455" s="131">
        <v>0</v>
      </c>
      <c r="D455" s="131">
        <v>0</v>
      </c>
      <c r="E455" s="131"/>
      <c r="F455" s="131"/>
      <c r="G455" s="175">
        <f>SUM(G456:G490)</f>
        <v>0</v>
      </c>
      <c r="H455" s="175">
        <f t="shared" ref="H455:L455" si="268">SUM(H456:H490)</f>
        <v>0</v>
      </c>
      <c r="I455" s="175">
        <f t="shared" si="268"/>
        <v>0</v>
      </c>
      <c r="J455" s="175">
        <f t="shared" si="268"/>
        <v>0</v>
      </c>
      <c r="K455" s="175">
        <f t="shared" si="268"/>
        <v>0</v>
      </c>
      <c r="L455" s="175" t="e">
        <f t="shared" si="268"/>
        <v>#DIV/0!</v>
      </c>
    </row>
    <row r="456" spans="1:12" s="38" customFormat="1" ht="45" customHeight="1">
      <c r="A456" s="132" t="s">
        <v>794</v>
      </c>
      <c r="B456" s="250" t="s">
        <v>1885</v>
      </c>
      <c r="C456" s="39" t="s">
        <v>1512</v>
      </c>
      <c r="D456" s="133">
        <v>25</v>
      </c>
      <c r="E456" s="106"/>
      <c r="F456" s="185"/>
      <c r="G456" s="40">
        <f t="shared" ref="G456:G468" si="269">ROUND(D456*E456,2)</f>
        <v>0</v>
      </c>
      <c r="H456" s="40">
        <f t="shared" ref="H456:H468" si="270">ROUND(D456*F456,2)</f>
        <v>0</v>
      </c>
      <c r="I456" s="40">
        <f t="shared" ref="I456:I468" si="271">G456+H456</f>
        <v>0</v>
      </c>
      <c r="J456" s="40">
        <f t="shared" ref="J456:J490" si="272">ROUND($J$15*I456,2)</f>
        <v>0</v>
      </c>
      <c r="K456" s="40">
        <f t="shared" ref="K456:K468" si="273">I456+J456</f>
        <v>0</v>
      </c>
      <c r="L456" s="92" t="e">
        <f t="shared" ref="L456:L490" si="274">K456/$K$1159*100</f>
        <v>#DIV/0!</v>
      </c>
    </row>
    <row r="457" spans="1:12" s="38" customFormat="1" ht="45" customHeight="1">
      <c r="A457" s="132" t="s">
        <v>795</v>
      </c>
      <c r="B457" s="250" t="s">
        <v>1886</v>
      </c>
      <c r="C457" s="39" t="s">
        <v>1512</v>
      </c>
      <c r="D457" s="133">
        <v>25</v>
      </c>
      <c r="E457" s="106"/>
      <c r="F457" s="185"/>
      <c r="G457" s="40">
        <f t="shared" si="269"/>
        <v>0</v>
      </c>
      <c r="H457" s="40">
        <f t="shared" si="270"/>
        <v>0</v>
      </c>
      <c r="I457" s="40">
        <f t="shared" si="271"/>
        <v>0</v>
      </c>
      <c r="J457" s="40">
        <f t="shared" si="272"/>
        <v>0</v>
      </c>
      <c r="K457" s="40">
        <f t="shared" si="273"/>
        <v>0</v>
      </c>
      <c r="L457" s="92" t="e">
        <f t="shared" si="274"/>
        <v>#DIV/0!</v>
      </c>
    </row>
    <row r="458" spans="1:12" s="38" customFormat="1" ht="45" customHeight="1">
      <c r="A458" s="132" t="s">
        <v>796</v>
      </c>
      <c r="B458" s="250" t="s">
        <v>1887</v>
      </c>
      <c r="C458" s="39" t="s">
        <v>1512</v>
      </c>
      <c r="D458" s="133">
        <v>25</v>
      </c>
      <c r="E458" s="106"/>
      <c r="F458" s="185"/>
      <c r="G458" s="40">
        <f t="shared" si="269"/>
        <v>0</v>
      </c>
      <c r="H458" s="40">
        <f t="shared" si="270"/>
        <v>0</v>
      </c>
      <c r="I458" s="40">
        <f t="shared" si="271"/>
        <v>0</v>
      </c>
      <c r="J458" s="40">
        <f t="shared" si="272"/>
        <v>0</v>
      </c>
      <c r="K458" s="40">
        <f t="shared" si="273"/>
        <v>0</v>
      </c>
      <c r="L458" s="92" t="e">
        <f t="shared" si="274"/>
        <v>#DIV/0!</v>
      </c>
    </row>
    <row r="459" spans="1:12" s="38" customFormat="1" ht="45" customHeight="1">
      <c r="A459" s="132" t="s">
        <v>797</v>
      </c>
      <c r="B459" s="250" t="s">
        <v>1888</v>
      </c>
      <c r="C459" s="39" t="s">
        <v>1512</v>
      </c>
      <c r="D459" s="133">
        <v>25</v>
      </c>
      <c r="E459" s="106"/>
      <c r="F459" s="185"/>
      <c r="G459" s="40">
        <f t="shared" si="269"/>
        <v>0</v>
      </c>
      <c r="H459" s="40">
        <f t="shared" si="270"/>
        <v>0</v>
      </c>
      <c r="I459" s="40">
        <f t="shared" si="271"/>
        <v>0</v>
      </c>
      <c r="J459" s="40">
        <f t="shared" si="272"/>
        <v>0</v>
      </c>
      <c r="K459" s="40">
        <f t="shared" si="273"/>
        <v>0</v>
      </c>
      <c r="L459" s="92" t="e">
        <f t="shared" si="274"/>
        <v>#DIV/0!</v>
      </c>
    </row>
    <row r="460" spans="1:12" s="38" customFormat="1" ht="45" customHeight="1">
      <c r="A460" s="132" t="s">
        <v>798</v>
      </c>
      <c r="B460" s="250" t="s">
        <v>1889</v>
      </c>
      <c r="C460" s="39" t="s">
        <v>1512</v>
      </c>
      <c r="D460" s="133">
        <v>25</v>
      </c>
      <c r="E460" s="106"/>
      <c r="F460" s="185"/>
      <c r="G460" s="40">
        <f t="shared" si="269"/>
        <v>0</v>
      </c>
      <c r="H460" s="40">
        <f t="shared" si="270"/>
        <v>0</v>
      </c>
      <c r="I460" s="40">
        <f t="shared" si="271"/>
        <v>0</v>
      </c>
      <c r="J460" s="40">
        <f t="shared" si="272"/>
        <v>0</v>
      </c>
      <c r="K460" s="40">
        <f t="shared" si="273"/>
        <v>0</v>
      </c>
      <c r="L460" s="92" t="e">
        <f t="shared" si="274"/>
        <v>#DIV/0!</v>
      </c>
    </row>
    <row r="461" spans="1:12" s="38" customFormat="1" ht="30" customHeight="1">
      <c r="A461" s="132" t="s">
        <v>799</v>
      </c>
      <c r="B461" s="250" t="s">
        <v>1890</v>
      </c>
      <c r="C461" s="39" t="s">
        <v>1816</v>
      </c>
      <c r="D461" s="133">
        <v>1</v>
      </c>
      <c r="E461" s="106"/>
      <c r="F461" s="185"/>
      <c r="G461" s="40">
        <f t="shared" si="269"/>
        <v>0</v>
      </c>
      <c r="H461" s="40">
        <f t="shared" si="270"/>
        <v>0</v>
      </c>
      <c r="I461" s="40">
        <f t="shared" si="271"/>
        <v>0</v>
      </c>
      <c r="J461" s="40">
        <f t="shared" si="272"/>
        <v>0</v>
      </c>
      <c r="K461" s="40">
        <f t="shared" si="273"/>
        <v>0</v>
      </c>
      <c r="L461" s="92" t="e">
        <f t="shared" si="274"/>
        <v>#DIV/0!</v>
      </c>
    </row>
    <row r="462" spans="1:12" s="38" customFormat="1" ht="30" customHeight="1">
      <c r="A462" s="132" t="s">
        <v>800</v>
      </c>
      <c r="B462" s="250" t="s">
        <v>1891</v>
      </c>
      <c r="C462" s="39" t="s">
        <v>1469</v>
      </c>
      <c r="D462" s="133">
        <v>5</v>
      </c>
      <c r="E462" s="106"/>
      <c r="F462" s="185"/>
      <c r="G462" s="40">
        <f t="shared" si="269"/>
        <v>0</v>
      </c>
      <c r="H462" s="40">
        <f t="shared" si="270"/>
        <v>0</v>
      </c>
      <c r="I462" s="40">
        <f t="shared" si="271"/>
        <v>0</v>
      </c>
      <c r="J462" s="40">
        <f t="shared" si="272"/>
        <v>0</v>
      </c>
      <c r="K462" s="40">
        <f t="shared" si="273"/>
        <v>0</v>
      </c>
      <c r="L462" s="92" t="e">
        <f t="shared" si="274"/>
        <v>#DIV/0!</v>
      </c>
    </row>
    <row r="463" spans="1:12" s="38" customFormat="1" ht="30" customHeight="1">
      <c r="A463" s="132" t="s">
        <v>801</v>
      </c>
      <c r="B463" s="250" t="s">
        <v>1892</v>
      </c>
      <c r="C463" s="39" t="s">
        <v>1469</v>
      </c>
      <c r="D463" s="133">
        <v>2</v>
      </c>
      <c r="E463" s="106"/>
      <c r="F463" s="185"/>
      <c r="G463" s="40">
        <f t="shared" si="269"/>
        <v>0</v>
      </c>
      <c r="H463" s="40">
        <f t="shared" si="270"/>
        <v>0</v>
      </c>
      <c r="I463" s="40">
        <f t="shared" si="271"/>
        <v>0</v>
      </c>
      <c r="J463" s="40">
        <f t="shared" si="272"/>
        <v>0</v>
      </c>
      <c r="K463" s="40">
        <f t="shared" si="273"/>
        <v>0</v>
      </c>
      <c r="L463" s="92" t="e">
        <f t="shared" si="274"/>
        <v>#DIV/0!</v>
      </c>
    </row>
    <row r="464" spans="1:12" s="38" customFormat="1" ht="30" customHeight="1">
      <c r="A464" s="132" t="s">
        <v>802</v>
      </c>
      <c r="B464" s="250" t="s">
        <v>1893</v>
      </c>
      <c r="C464" s="39" t="s">
        <v>1469</v>
      </c>
      <c r="D464" s="133">
        <v>2</v>
      </c>
      <c r="E464" s="106"/>
      <c r="F464" s="185"/>
      <c r="G464" s="40">
        <f t="shared" si="269"/>
        <v>0</v>
      </c>
      <c r="H464" s="40">
        <f t="shared" si="270"/>
        <v>0</v>
      </c>
      <c r="I464" s="40">
        <f t="shared" si="271"/>
        <v>0</v>
      </c>
      <c r="J464" s="40">
        <f t="shared" si="272"/>
        <v>0</v>
      </c>
      <c r="K464" s="40">
        <f t="shared" si="273"/>
        <v>0</v>
      </c>
      <c r="L464" s="92" t="e">
        <f t="shared" si="274"/>
        <v>#DIV/0!</v>
      </c>
    </row>
    <row r="465" spans="1:12" s="38" customFormat="1" ht="30" customHeight="1">
      <c r="A465" s="132" t="s">
        <v>803</v>
      </c>
      <c r="B465" s="250" t="s">
        <v>1894</v>
      </c>
      <c r="C465" s="39" t="s">
        <v>1469</v>
      </c>
      <c r="D465" s="133">
        <v>2</v>
      </c>
      <c r="E465" s="106"/>
      <c r="F465" s="185"/>
      <c r="G465" s="40">
        <f t="shared" si="269"/>
        <v>0</v>
      </c>
      <c r="H465" s="40">
        <f t="shared" si="270"/>
        <v>0</v>
      </c>
      <c r="I465" s="40">
        <f t="shared" si="271"/>
        <v>0</v>
      </c>
      <c r="J465" s="40">
        <f t="shared" si="272"/>
        <v>0</v>
      </c>
      <c r="K465" s="40">
        <f t="shared" si="273"/>
        <v>0</v>
      </c>
      <c r="L465" s="92" t="e">
        <f t="shared" si="274"/>
        <v>#DIV/0!</v>
      </c>
    </row>
    <row r="466" spans="1:12" s="38" customFormat="1" ht="30" customHeight="1">
      <c r="A466" s="132" t="s">
        <v>804</v>
      </c>
      <c r="B466" s="250" t="s">
        <v>1895</v>
      </c>
      <c r="C466" s="39" t="s">
        <v>1469</v>
      </c>
      <c r="D466" s="133">
        <v>2</v>
      </c>
      <c r="E466" s="106"/>
      <c r="F466" s="185"/>
      <c r="G466" s="40">
        <f t="shared" si="269"/>
        <v>0</v>
      </c>
      <c r="H466" s="40">
        <f t="shared" si="270"/>
        <v>0</v>
      </c>
      <c r="I466" s="40">
        <f t="shared" si="271"/>
        <v>0</v>
      </c>
      <c r="J466" s="40">
        <f t="shared" si="272"/>
        <v>0</v>
      </c>
      <c r="K466" s="40">
        <f t="shared" si="273"/>
        <v>0</v>
      </c>
      <c r="L466" s="92" t="e">
        <f t="shared" si="274"/>
        <v>#DIV/0!</v>
      </c>
    </row>
    <row r="467" spans="1:12" s="38" customFormat="1" ht="30" customHeight="1">
      <c r="A467" s="132" t="s">
        <v>805</v>
      </c>
      <c r="B467" s="250" t="s">
        <v>1896</v>
      </c>
      <c r="C467" s="39" t="s">
        <v>1469</v>
      </c>
      <c r="D467" s="133">
        <v>2</v>
      </c>
      <c r="E467" s="106"/>
      <c r="F467" s="185"/>
      <c r="G467" s="40">
        <f t="shared" si="269"/>
        <v>0</v>
      </c>
      <c r="H467" s="40">
        <f t="shared" si="270"/>
        <v>0</v>
      </c>
      <c r="I467" s="40">
        <f t="shared" si="271"/>
        <v>0</v>
      </c>
      <c r="J467" s="40">
        <f t="shared" si="272"/>
        <v>0</v>
      </c>
      <c r="K467" s="40">
        <f t="shared" si="273"/>
        <v>0</v>
      </c>
      <c r="L467" s="92" t="e">
        <f t="shared" si="274"/>
        <v>#DIV/0!</v>
      </c>
    </row>
    <row r="468" spans="1:12" s="38" customFormat="1" ht="30" customHeight="1">
      <c r="A468" s="132" t="s">
        <v>806</v>
      </c>
      <c r="B468" s="250" t="s">
        <v>1897</v>
      </c>
      <c r="C468" s="39" t="s">
        <v>1469</v>
      </c>
      <c r="D468" s="133">
        <v>2</v>
      </c>
      <c r="E468" s="106"/>
      <c r="F468" s="185"/>
      <c r="G468" s="40">
        <f t="shared" si="269"/>
        <v>0</v>
      </c>
      <c r="H468" s="40">
        <f t="shared" si="270"/>
        <v>0</v>
      </c>
      <c r="I468" s="40">
        <f t="shared" si="271"/>
        <v>0</v>
      </c>
      <c r="J468" s="40">
        <f t="shared" si="272"/>
        <v>0</v>
      </c>
      <c r="K468" s="40">
        <f t="shared" si="273"/>
        <v>0</v>
      </c>
      <c r="L468" s="92" t="e">
        <f t="shared" si="274"/>
        <v>#DIV/0!</v>
      </c>
    </row>
    <row r="469" spans="1:12" s="38" customFormat="1" ht="30" customHeight="1">
      <c r="A469" s="132" t="s">
        <v>807</v>
      </c>
      <c r="B469" s="250" t="s">
        <v>1898</v>
      </c>
      <c r="C469" s="39" t="s">
        <v>1469</v>
      </c>
      <c r="D469" s="133">
        <v>2</v>
      </c>
      <c r="E469" s="106"/>
      <c r="F469" s="185"/>
      <c r="G469" s="40">
        <f t="shared" ref="G469:G481" si="275">ROUND(D469*E469,2)</f>
        <v>0</v>
      </c>
      <c r="H469" s="40">
        <f t="shared" ref="H469:H481" si="276">ROUND(D469*F469,2)</f>
        <v>0</v>
      </c>
      <c r="I469" s="40">
        <f t="shared" ref="I469:I481" si="277">G469+H469</f>
        <v>0</v>
      </c>
      <c r="J469" s="40">
        <f t="shared" si="272"/>
        <v>0</v>
      </c>
      <c r="K469" s="40">
        <f t="shared" ref="K469:K481" si="278">I469+J469</f>
        <v>0</v>
      </c>
      <c r="L469" s="92" t="e">
        <f t="shared" si="274"/>
        <v>#DIV/0!</v>
      </c>
    </row>
    <row r="470" spans="1:12" s="38" customFormat="1" ht="30" customHeight="1">
      <c r="A470" s="132" t="s">
        <v>808</v>
      </c>
      <c r="B470" s="250" t="s">
        <v>1899</v>
      </c>
      <c r="C470" s="39" t="s">
        <v>1469</v>
      </c>
      <c r="D470" s="133">
        <v>2</v>
      </c>
      <c r="E470" s="106"/>
      <c r="F470" s="185"/>
      <c r="G470" s="40">
        <f t="shared" si="275"/>
        <v>0</v>
      </c>
      <c r="H470" s="40">
        <f t="shared" si="276"/>
        <v>0</v>
      </c>
      <c r="I470" s="40">
        <f t="shared" si="277"/>
        <v>0</v>
      </c>
      <c r="J470" s="40">
        <f t="shared" si="272"/>
        <v>0</v>
      </c>
      <c r="K470" s="40">
        <f t="shared" si="278"/>
        <v>0</v>
      </c>
      <c r="L470" s="92" t="e">
        <f t="shared" si="274"/>
        <v>#DIV/0!</v>
      </c>
    </row>
    <row r="471" spans="1:12" s="38" customFormat="1" ht="30" customHeight="1">
      <c r="A471" s="132" t="s">
        <v>809</v>
      </c>
      <c r="B471" s="250" t="s">
        <v>1900</v>
      </c>
      <c r="C471" s="39" t="s">
        <v>1469</v>
      </c>
      <c r="D471" s="133">
        <v>2</v>
      </c>
      <c r="E471" s="106"/>
      <c r="F471" s="185"/>
      <c r="G471" s="40">
        <f t="shared" si="275"/>
        <v>0</v>
      </c>
      <c r="H471" s="40">
        <f t="shared" si="276"/>
        <v>0</v>
      </c>
      <c r="I471" s="40">
        <f t="shared" si="277"/>
        <v>0</v>
      </c>
      <c r="J471" s="40">
        <f t="shared" si="272"/>
        <v>0</v>
      </c>
      <c r="K471" s="40">
        <f t="shared" si="278"/>
        <v>0</v>
      </c>
      <c r="L471" s="92" t="e">
        <f t="shared" si="274"/>
        <v>#DIV/0!</v>
      </c>
    </row>
    <row r="472" spans="1:12" s="38" customFormat="1" ht="30" customHeight="1">
      <c r="A472" s="132" t="s">
        <v>810</v>
      </c>
      <c r="B472" s="250" t="s">
        <v>1901</v>
      </c>
      <c r="C472" s="39" t="s">
        <v>1469</v>
      </c>
      <c r="D472" s="133">
        <v>2</v>
      </c>
      <c r="E472" s="106"/>
      <c r="F472" s="185"/>
      <c r="G472" s="40">
        <f t="shared" si="275"/>
        <v>0</v>
      </c>
      <c r="H472" s="40">
        <f t="shared" si="276"/>
        <v>0</v>
      </c>
      <c r="I472" s="40">
        <f t="shared" si="277"/>
        <v>0</v>
      </c>
      <c r="J472" s="40">
        <f t="shared" si="272"/>
        <v>0</v>
      </c>
      <c r="K472" s="40">
        <f t="shared" si="278"/>
        <v>0</v>
      </c>
      <c r="L472" s="92" t="e">
        <f t="shared" si="274"/>
        <v>#DIV/0!</v>
      </c>
    </row>
    <row r="473" spans="1:12" s="38" customFormat="1" ht="30" customHeight="1">
      <c r="A473" s="132" t="s">
        <v>811</v>
      </c>
      <c r="B473" s="250" t="s">
        <v>1902</v>
      </c>
      <c r="C473" s="39" t="s">
        <v>1469</v>
      </c>
      <c r="D473" s="133">
        <v>2</v>
      </c>
      <c r="E473" s="106"/>
      <c r="F473" s="185"/>
      <c r="G473" s="40">
        <f t="shared" si="275"/>
        <v>0</v>
      </c>
      <c r="H473" s="40">
        <f t="shared" si="276"/>
        <v>0</v>
      </c>
      <c r="I473" s="40">
        <f t="shared" si="277"/>
        <v>0</v>
      </c>
      <c r="J473" s="40">
        <f t="shared" si="272"/>
        <v>0</v>
      </c>
      <c r="K473" s="40">
        <f t="shared" si="278"/>
        <v>0</v>
      </c>
      <c r="L473" s="92" t="e">
        <f t="shared" si="274"/>
        <v>#DIV/0!</v>
      </c>
    </row>
    <row r="474" spans="1:12" s="38" customFormat="1" ht="30" customHeight="1">
      <c r="A474" s="132" t="s">
        <v>812</v>
      </c>
      <c r="B474" s="250" t="s">
        <v>1903</v>
      </c>
      <c r="C474" s="39" t="s">
        <v>1469</v>
      </c>
      <c r="D474" s="133">
        <v>2</v>
      </c>
      <c r="E474" s="106"/>
      <c r="F474" s="185"/>
      <c r="G474" s="40">
        <f t="shared" si="275"/>
        <v>0</v>
      </c>
      <c r="H474" s="40">
        <f t="shared" si="276"/>
        <v>0</v>
      </c>
      <c r="I474" s="40">
        <f t="shared" si="277"/>
        <v>0</v>
      </c>
      <c r="J474" s="40">
        <f t="shared" si="272"/>
        <v>0</v>
      </c>
      <c r="K474" s="40">
        <f t="shared" si="278"/>
        <v>0</v>
      </c>
      <c r="L474" s="92" t="e">
        <f t="shared" si="274"/>
        <v>#DIV/0!</v>
      </c>
    </row>
    <row r="475" spans="1:12" s="38" customFormat="1" ht="30" customHeight="1">
      <c r="A475" s="132" t="s">
        <v>813</v>
      </c>
      <c r="B475" s="250" t="s">
        <v>1904</v>
      </c>
      <c r="C475" s="39" t="s">
        <v>1469</v>
      </c>
      <c r="D475" s="133">
        <v>2</v>
      </c>
      <c r="E475" s="106"/>
      <c r="F475" s="185"/>
      <c r="G475" s="40">
        <f t="shared" si="275"/>
        <v>0</v>
      </c>
      <c r="H475" s="40">
        <f t="shared" si="276"/>
        <v>0</v>
      </c>
      <c r="I475" s="40">
        <f t="shared" si="277"/>
        <v>0</v>
      </c>
      <c r="J475" s="40">
        <f t="shared" si="272"/>
        <v>0</v>
      </c>
      <c r="K475" s="40">
        <f t="shared" si="278"/>
        <v>0</v>
      </c>
      <c r="L475" s="92" t="e">
        <f t="shared" si="274"/>
        <v>#DIV/0!</v>
      </c>
    </row>
    <row r="476" spans="1:12" s="38" customFormat="1" ht="30" customHeight="1">
      <c r="A476" s="132" t="s">
        <v>814</v>
      </c>
      <c r="B476" s="250" t="s">
        <v>1905</v>
      </c>
      <c r="C476" s="39" t="s">
        <v>1469</v>
      </c>
      <c r="D476" s="133">
        <v>1</v>
      </c>
      <c r="E476" s="106"/>
      <c r="F476" s="185"/>
      <c r="G476" s="40">
        <f t="shared" si="275"/>
        <v>0</v>
      </c>
      <c r="H476" s="40">
        <f t="shared" si="276"/>
        <v>0</v>
      </c>
      <c r="I476" s="40">
        <f t="shared" si="277"/>
        <v>0</v>
      </c>
      <c r="J476" s="40">
        <f t="shared" si="272"/>
        <v>0</v>
      </c>
      <c r="K476" s="40">
        <f t="shared" si="278"/>
        <v>0</v>
      </c>
      <c r="L476" s="92" t="e">
        <f t="shared" si="274"/>
        <v>#DIV/0!</v>
      </c>
    </row>
    <row r="477" spans="1:12" s="38" customFormat="1" ht="30" customHeight="1">
      <c r="A477" s="132" t="s">
        <v>815</v>
      </c>
      <c r="B477" s="250" t="s">
        <v>1906</v>
      </c>
      <c r="C477" s="39" t="s">
        <v>1469</v>
      </c>
      <c r="D477" s="133">
        <v>1</v>
      </c>
      <c r="E477" s="106"/>
      <c r="F477" s="185"/>
      <c r="G477" s="40">
        <f t="shared" si="275"/>
        <v>0</v>
      </c>
      <c r="H477" s="40">
        <f t="shared" si="276"/>
        <v>0</v>
      </c>
      <c r="I477" s="40">
        <f t="shared" si="277"/>
        <v>0</v>
      </c>
      <c r="J477" s="40">
        <f t="shared" si="272"/>
        <v>0</v>
      </c>
      <c r="K477" s="40">
        <f t="shared" si="278"/>
        <v>0</v>
      </c>
      <c r="L477" s="92" t="e">
        <f t="shared" si="274"/>
        <v>#DIV/0!</v>
      </c>
    </row>
    <row r="478" spans="1:12" s="38" customFormat="1" ht="30" customHeight="1">
      <c r="A478" s="132" t="s">
        <v>816</v>
      </c>
      <c r="B478" s="250" t="s">
        <v>1907</v>
      </c>
      <c r="C478" s="39" t="s">
        <v>1469</v>
      </c>
      <c r="D478" s="133">
        <v>1</v>
      </c>
      <c r="E478" s="106"/>
      <c r="F478" s="185"/>
      <c r="G478" s="40">
        <f t="shared" si="275"/>
        <v>0</v>
      </c>
      <c r="H478" s="40">
        <f t="shared" si="276"/>
        <v>0</v>
      </c>
      <c r="I478" s="40">
        <f t="shared" si="277"/>
        <v>0</v>
      </c>
      <c r="J478" s="40">
        <f t="shared" si="272"/>
        <v>0</v>
      </c>
      <c r="K478" s="40">
        <f t="shared" si="278"/>
        <v>0</v>
      </c>
      <c r="L478" s="92" t="e">
        <f t="shared" si="274"/>
        <v>#DIV/0!</v>
      </c>
    </row>
    <row r="479" spans="1:12" s="38" customFormat="1" ht="30" customHeight="1">
      <c r="A479" s="132" t="s">
        <v>817</v>
      </c>
      <c r="B479" s="250" t="s">
        <v>1908</v>
      </c>
      <c r="C479" s="39" t="s">
        <v>1469</v>
      </c>
      <c r="D479" s="133">
        <v>1</v>
      </c>
      <c r="E479" s="106"/>
      <c r="F479" s="185"/>
      <c r="G479" s="40">
        <f>ROUND(D479*E479,2)</f>
        <v>0</v>
      </c>
      <c r="H479" s="40">
        <f>ROUND(D479*F479,2)</f>
        <v>0</v>
      </c>
      <c r="I479" s="40">
        <f>G479+H479</f>
        <v>0</v>
      </c>
      <c r="J479" s="40">
        <f t="shared" si="272"/>
        <v>0</v>
      </c>
      <c r="K479" s="40">
        <f>I479+J479</f>
        <v>0</v>
      </c>
      <c r="L479" s="92" t="e">
        <f t="shared" si="274"/>
        <v>#DIV/0!</v>
      </c>
    </row>
    <row r="480" spans="1:12" s="38" customFormat="1" ht="30" customHeight="1">
      <c r="A480" s="132" t="s">
        <v>818</v>
      </c>
      <c r="B480" s="250" t="s">
        <v>1909</v>
      </c>
      <c r="C480" s="39" t="s">
        <v>1469</v>
      </c>
      <c r="D480" s="133">
        <v>10</v>
      </c>
      <c r="E480" s="106"/>
      <c r="F480" s="185"/>
      <c r="G480" s="40">
        <f t="shared" si="275"/>
        <v>0</v>
      </c>
      <c r="H480" s="40">
        <f t="shared" si="276"/>
        <v>0</v>
      </c>
      <c r="I480" s="40">
        <f t="shared" si="277"/>
        <v>0</v>
      </c>
      <c r="J480" s="40">
        <f t="shared" si="272"/>
        <v>0</v>
      </c>
      <c r="K480" s="40">
        <f t="shared" si="278"/>
        <v>0</v>
      </c>
      <c r="L480" s="92" t="e">
        <f t="shared" si="274"/>
        <v>#DIV/0!</v>
      </c>
    </row>
    <row r="481" spans="1:12" s="38" customFormat="1" ht="30" customHeight="1">
      <c r="A481" s="132" t="s">
        <v>819</v>
      </c>
      <c r="B481" s="250" t="s">
        <v>1910</v>
      </c>
      <c r="C481" s="39" t="s">
        <v>1469</v>
      </c>
      <c r="D481" s="133">
        <v>5</v>
      </c>
      <c r="E481" s="106"/>
      <c r="F481" s="185"/>
      <c r="G481" s="40">
        <f t="shared" si="275"/>
        <v>0</v>
      </c>
      <c r="H481" s="40">
        <f t="shared" si="276"/>
        <v>0</v>
      </c>
      <c r="I481" s="40">
        <f t="shared" si="277"/>
        <v>0</v>
      </c>
      <c r="J481" s="40">
        <f t="shared" si="272"/>
        <v>0</v>
      </c>
      <c r="K481" s="40">
        <f t="shared" si="278"/>
        <v>0</v>
      </c>
      <c r="L481" s="92" t="e">
        <f t="shared" si="274"/>
        <v>#DIV/0!</v>
      </c>
    </row>
    <row r="482" spans="1:12" s="38" customFormat="1" ht="30" customHeight="1">
      <c r="A482" s="132" t="s">
        <v>820</v>
      </c>
      <c r="B482" s="250" t="s">
        <v>1911</v>
      </c>
      <c r="C482" s="39" t="s">
        <v>1469</v>
      </c>
      <c r="D482" s="133">
        <v>1</v>
      </c>
      <c r="E482" s="106"/>
      <c r="F482" s="185"/>
      <c r="G482" s="40">
        <f t="shared" ref="G482:G490" si="279">ROUND(D482*E482,2)</f>
        <v>0</v>
      </c>
      <c r="H482" s="40">
        <f t="shared" ref="H482:H490" si="280">ROUND(D482*F482,2)</f>
        <v>0</v>
      </c>
      <c r="I482" s="40">
        <f t="shared" ref="I482:I490" si="281">G482+H482</f>
        <v>0</v>
      </c>
      <c r="J482" s="40">
        <f t="shared" si="272"/>
        <v>0</v>
      </c>
      <c r="K482" s="40">
        <f t="shared" ref="K482:K490" si="282">I482+J482</f>
        <v>0</v>
      </c>
      <c r="L482" s="92" t="e">
        <f t="shared" si="274"/>
        <v>#DIV/0!</v>
      </c>
    </row>
    <row r="483" spans="1:12" s="38" customFormat="1" ht="30" customHeight="1">
      <c r="A483" s="132" t="s">
        <v>821</v>
      </c>
      <c r="B483" s="250" t="s">
        <v>1912</v>
      </c>
      <c r="C483" s="39" t="s">
        <v>1469</v>
      </c>
      <c r="D483" s="133">
        <v>1</v>
      </c>
      <c r="E483" s="106"/>
      <c r="F483" s="185"/>
      <c r="G483" s="40">
        <f t="shared" si="279"/>
        <v>0</v>
      </c>
      <c r="H483" s="40">
        <f t="shared" si="280"/>
        <v>0</v>
      </c>
      <c r="I483" s="40">
        <f t="shared" si="281"/>
        <v>0</v>
      </c>
      <c r="J483" s="40">
        <f t="shared" si="272"/>
        <v>0</v>
      </c>
      <c r="K483" s="40">
        <f t="shared" si="282"/>
        <v>0</v>
      </c>
      <c r="L483" s="92" t="e">
        <f t="shared" si="274"/>
        <v>#DIV/0!</v>
      </c>
    </row>
    <row r="484" spans="1:12" s="38" customFormat="1" ht="30" customHeight="1">
      <c r="A484" s="132" t="s">
        <v>822</v>
      </c>
      <c r="B484" s="250" t="s">
        <v>1913</v>
      </c>
      <c r="C484" s="39" t="s">
        <v>1469</v>
      </c>
      <c r="D484" s="133">
        <v>1</v>
      </c>
      <c r="E484" s="106"/>
      <c r="F484" s="185"/>
      <c r="G484" s="40">
        <f t="shared" si="279"/>
        <v>0</v>
      </c>
      <c r="H484" s="40">
        <f t="shared" si="280"/>
        <v>0</v>
      </c>
      <c r="I484" s="40">
        <f t="shared" si="281"/>
        <v>0</v>
      </c>
      <c r="J484" s="40">
        <f t="shared" si="272"/>
        <v>0</v>
      </c>
      <c r="K484" s="40">
        <f t="shared" si="282"/>
        <v>0</v>
      </c>
      <c r="L484" s="92" t="e">
        <f t="shared" si="274"/>
        <v>#DIV/0!</v>
      </c>
    </row>
    <row r="485" spans="1:12" s="38" customFormat="1" ht="30" customHeight="1">
      <c r="A485" s="132" t="s">
        <v>823</v>
      </c>
      <c r="B485" s="250" t="s">
        <v>1914</v>
      </c>
      <c r="C485" s="39" t="s">
        <v>1469</v>
      </c>
      <c r="D485" s="133">
        <v>2</v>
      </c>
      <c r="E485" s="106"/>
      <c r="F485" s="185"/>
      <c r="G485" s="40">
        <f t="shared" si="279"/>
        <v>0</v>
      </c>
      <c r="H485" s="40">
        <f t="shared" si="280"/>
        <v>0</v>
      </c>
      <c r="I485" s="40">
        <f t="shared" si="281"/>
        <v>0</v>
      </c>
      <c r="J485" s="40">
        <f t="shared" si="272"/>
        <v>0</v>
      </c>
      <c r="K485" s="40">
        <f t="shared" si="282"/>
        <v>0</v>
      </c>
      <c r="L485" s="92" t="e">
        <f t="shared" si="274"/>
        <v>#DIV/0!</v>
      </c>
    </row>
    <row r="486" spans="1:12" s="38" customFormat="1" ht="30" customHeight="1">
      <c r="A486" s="132" t="s">
        <v>824</v>
      </c>
      <c r="B486" s="250" t="s">
        <v>1915</v>
      </c>
      <c r="C486" s="39" t="s">
        <v>1469</v>
      </c>
      <c r="D486" s="133">
        <v>2</v>
      </c>
      <c r="E486" s="106"/>
      <c r="F486" s="185"/>
      <c r="G486" s="40">
        <f t="shared" si="279"/>
        <v>0</v>
      </c>
      <c r="H486" s="40">
        <f t="shared" si="280"/>
        <v>0</v>
      </c>
      <c r="I486" s="40">
        <f t="shared" si="281"/>
        <v>0</v>
      </c>
      <c r="J486" s="40">
        <f t="shared" si="272"/>
        <v>0</v>
      </c>
      <c r="K486" s="40">
        <f t="shared" si="282"/>
        <v>0</v>
      </c>
      <c r="L486" s="92" t="e">
        <f t="shared" si="274"/>
        <v>#DIV/0!</v>
      </c>
    </row>
    <row r="487" spans="1:12" s="38" customFormat="1" ht="30" customHeight="1">
      <c r="A487" s="132" t="s">
        <v>825</v>
      </c>
      <c r="B487" s="250" t="s">
        <v>1916</v>
      </c>
      <c r="C487" s="39" t="s">
        <v>1469</v>
      </c>
      <c r="D487" s="133">
        <v>2</v>
      </c>
      <c r="E487" s="106"/>
      <c r="F487" s="185"/>
      <c r="G487" s="40">
        <f t="shared" si="279"/>
        <v>0</v>
      </c>
      <c r="H487" s="40">
        <f t="shared" si="280"/>
        <v>0</v>
      </c>
      <c r="I487" s="40">
        <f t="shared" si="281"/>
        <v>0</v>
      </c>
      <c r="J487" s="40">
        <f t="shared" si="272"/>
        <v>0</v>
      </c>
      <c r="K487" s="40">
        <f t="shared" si="282"/>
        <v>0</v>
      </c>
      <c r="L487" s="92" t="e">
        <f t="shared" si="274"/>
        <v>#DIV/0!</v>
      </c>
    </row>
    <row r="488" spans="1:12" s="38" customFormat="1" ht="30" customHeight="1">
      <c r="A488" s="132" t="s">
        <v>826</v>
      </c>
      <c r="B488" s="250" t="s">
        <v>1917</v>
      </c>
      <c r="C488" s="39" t="s">
        <v>1469</v>
      </c>
      <c r="D488" s="133">
        <v>2</v>
      </c>
      <c r="E488" s="106"/>
      <c r="F488" s="185"/>
      <c r="G488" s="40">
        <f t="shared" si="279"/>
        <v>0</v>
      </c>
      <c r="H488" s="40">
        <f t="shared" si="280"/>
        <v>0</v>
      </c>
      <c r="I488" s="40">
        <f t="shared" si="281"/>
        <v>0</v>
      </c>
      <c r="J488" s="40">
        <f t="shared" si="272"/>
        <v>0</v>
      </c>
      <c r="K488" s="40">
        <f t="shared" si="282"/>
        <v>0</v>
      </c>
      <c r="L488" s="92" t="e">
        <f t="shared" si="274"/>
        <v>#DIV/0!</v>
      </c>
    </row>
    <row r="489" spans="1:12" s="38" customFormat="1" ht="30" customHeight="1">
      <c r="A489" s="132" t="s">
        <v>827</v>
      </c>
      <c r="B489" s="250" t="s">
        <v>1918</v>
      </c>
      <c r="C489" s="39" t="s">
        <v>1469</v>
      </c>
      <c r="D489" s="133">
        <v>2</v>
      </c>
      <c r="E489" s="106"/>
      <c r="F489" s="185"/>
      <c r="G489" s="40">
        <f t="shared" si="279"/>
        <v>0</v>
      </c>
      <c r="H489" s="40">
        <f t="shared" si="280"/>
        <v>0</v>
      </c>
      <c r="I489" s="40">
        <f t="shared" si="281"/>
        <v>0</v>
      </c>
      <c r="J489" s="40">
        <f t="shared" si="272"/>
        <v>0</v>
      </c>
      <c r="K489" s="40">
        <f t="shared" si="282"/>
        <v>0</v>
      </c>
      <c r="L489" s="92" t="e">
        <f t="shared" si="274"/>
        <v>#DIV/0!</v>
      </c>
    </row>
    <row r="490" spans="1:12" s="38" customFormat="1" ht="30" customHeight="1">
      <c r="A490" s="132" t="s">
        <v>828</v>
      </c>
      <c r="B490" s="250" t="s">
        <v>1919</v>
      </c>
      <c r="C490" s="39" t="s">
        <v>1469</v>
      </c>
      <c r="D490" s="133">
        <v>2</v>
      </c>
      <c r="E490" s="106"/>
      <c r="F490" s="185"/>
      <c r="G490" s="40">
        <f t="shared" si="279"/>
        <v>0</v>
      </c>
      <c r="H490" s="40">
        <f t="shared" si="280"/>
        <v>0</v>
      </c>
      <c r="I490" s="40">
        <f t="shared" si="281"/>
        <v>0</v>
      </c>
      <c r="J490" s="40">
        <f t="shared" si="272"/>
        <v>0</v>
      </c>
      <c r="K490" s="40">
        <f t="shared" si="282"/>
        <v>0</v>
      </c>
      <c r="L490" s="92" t="e">
        <f t="shared" si="274"/>
        <v>#DIV/0!</v>
      </c>
    </row>
    <row r="491" spans="1:12" s="38" customFormat="1" ht="30" customHeight="1">
      <c r="A491" s="179" t="s">
        <v>829</v>
      </c>
      <c r="B491" s="158" t="s">
        <v>342</v>
      </c>
      <c r="C491" s="131">
        <v>0</v>
      </c>
      <c r="D491" s="131"/>
      <c r="E491" s="131"/>
      <c r="F491" s="131"/>
      <c r="G491" s="175">
        <f t="shared" ref="G491:L491" si="283">SUM(G492:G495)</f>
        <v>0</v>
      </c>
      <c r="H491" s="175">
        <f t="shared" si="283"/>
        <v>0</v>
      </c>
      <c r="I491" s="175">
        <f t="shared" si="283"/>
        <v>0</v>
      </c>
      <c r="J491" s="175">
        <f t="shared" si="283"/>
        <v>0</v>
      </c>
      <c r="K491" s="175">
        <f t="shared" si="283"/>
        <v>0</v>
      </c>
      <c r="L491" s="175" t="e">
        <f t="shared" si="283"/>
        <v>#DIV/0!</v>
      </c>
    </row>
    <row r="492" spans="1:12" s="38" customFormat="1" ht="30" customHeight="1">
      <c r="A492" s="132" t="s">
        <v>830</v>
      </c>
      <c r="B492" s="250" t="s">
        <v>1920</v>
      </c>
      <c r="C492" s="39" t="s">
        <v>1469</v>
      </c>
      <c r="D492" s="133">
        <v>1</v>
      </c>
      <c r="E492" s="106"/>
      <c r="F492" s="185"/>
      <c r="G492" s="40">
        <f>ROUND(D492*E492,2)</f>
        <v>0</v>
      </c>
      <c r="H492" s="40">
        <f>ROUND(D492*F492,2)</f>
        <v>0</v>
      </c>
      <c r="I492" s="40">
        <f>G492+H492</f>
        <v>0</v>
      </c>
      <c r="J492" s="40">
        <f>ROUND($J$15*I492,2)</f>
        <v>0</v>
      </c>
      <c r="K492" s="40">
        <f>I492+J492</f>
        <v>0</v>
      </c>
      <c r="L492" s="92" t="e">
        <f>K492/$K$1159*100</f>
        <v>#DIV/0!</v>
      </c>
    </row>
    <row r="493" spans="1:12" s="38" customFormat="1" ht="30" customHeight="1">
      <c r="A493" s="132" t="s">
        <v>831</v>
      </c>
      <c r="B493" s="250" t="s">
        <v>1921</v>
      </c>
      <c r="C493" s="39" t="s">
        <v>1469</v>
      </c>
      <c r="D493" s="133">
        <v>1</v>
      </c>
      <c r="E493" s="106"/>
      <c r="F493" s="185"/>
      <c r="G493" s="40">
        <f>ROUND(D493*E493,2)</f>
        <v>0</v>
      </c>
      <c r="H493" s="40">
        <f>ROUND(D493*F493,2)</f>
        <v>0</v>
      </c>
      <c r="I493" s="40">
        <f>G493+H493</f>
        <v>0</v>
      </c>
      <c r="J493" s="40">
        <f>ROUND($J$15*I493,2)</f>
        <v>0</v>
      </c>
      <c r="K493" s="40">
        <f>I493+J493</f>
        <v>0</v>
      </c>
      <c r="L493" s="92" t="e">
        <f>K493/$K$1159*100</f>
        <v>#DIV/0!</v>
      </c>
    </row>
    <row r="494" spans="1:12" s="38" customFormat="1" ht="30" customHeight="1">
      <c r="A494" s="132" t="s">
        <v>832</v>
      </c>
      <c r="B494" s="250" t="s">
        <v>1922</v>
      </c>
      <c r="C494" s="39" t="s">
        <v>1469</v>
      </c>
      <c r="D494" s="133">
        <v>1</v>
      </c>
      <c r="E494" s="106"/>
      <c r="F494" s="185"/>
      <c r="G494" s="40">
        <f>ROUND(D494*E494,2)</f>
        <v>0</v>
      </c>
      <c r="H494" s="40">
        <f>ROUND(D494*F494,2)</f>
        <v>0</v>
      </c>
      <c r="I494" s="40">
        <f>G494+H494</f>
        <v>0</v>
      </c>
      <c r="J494" s="40">
        <f>ROUND($J$15*I494,2)</f>
        <v>0</v>
      </c>
      <c r="K494" s="40">
        <f>I494+J494</f>
        <v>0</v>
      </c>
      <c r="L494" s="92" t="e">
        <f>K494/$K$1159*100</f>
        <v>#DIV/0!</v>
      </c>
    </row>
    <row r="495" spans="1:12" s="38" customFormat="1" ht="30" customHeight="1">
      <c r="A495" s="132" t="s">
        <v>833</v>
      </c>
      <c r="B495" s="250" t="s">
        <v>1923</v>
      </c>
      <c r="C495" s="39" t="s">
        <v>1469</v>
      </c>
      <c r="D495" s="133">
        <v>1</v>
      </c>
      <c r="E495" s="106"/>
      <c r="F495" s="185"/>
      <c r="G495" s="40">
        <f>ROUND(D495*E495,2)</f>
        <v>0</v>
      </c>
      <c r="H495" s="40">
        <f>ROUND(D495*F495,2)</f>
        <v>0</v>
      </c>
      <c r="I495" s="40">
        <f>G495+H495</f>
        <v>0</v>
      </c>
      <c r="J495" s="40">
        <f>ROUND($J$15*I495,2)</f>
        <v>0</v>
      </c>
      <c r="K495" s="40">
        <f>I495+J495</f>
        <v>0</v>
      </c>
      <c r="L495" s="92" t="e">
        <f>K495/$K$1159*100</f>
        <v>#DIV/0!</v>
      </c>
    </row>
    <row r="496" spans="1:12" s="38" customFormat="1" ht="30" customHeight="1">
      <c r="A496" s="179" t="s">
        <v>834</v>
      </c>
      <c r="B496" s="158" t="s">
        <v>212</v>
      </c>
      <c r="C496" s="131"/>
      <c r="D496" s="131"/>
      <c r="E496" s="131"/>
      <c r="F496" s="131"/>
      <c r="G496" s="175">
        <f t="shared" ref="G496:L496" si="284">SUM(G497:G532)</f>
        <v>0</v>
      </c>
      <c r="H496" s="175">
        <f t="shared" si="284"/>
        <v>0</v>
      </c>
      <c r="I496" s="175">
        <f t="shared" si="284"/>
        <v>0</v>
      </c>
      <c r="J496" s="175">
        <f t="shared" si="284"/>
        <v>0</v>
      </c>
      <c r="K496" s="175">
        <f t="shared" si="284"/>
        <v>0</v>
      </c>
      <c r="L496" s="175" t="e">
        <f t="shared" si="284"/>
        <v>#DIV/0!</v>
      </c>
    </row>
    <row r="497" spans="1:12" s="38" customFormat="1" ht="30" customHeight="1">
      <c r="A497" s="132" t="s">
        <v>835</v>
      </c>
      <c r="B497" s="250" t="s">
        <v>1924</v>
      </c>
      <c r="C497" s="39" t="s">
        <v>1469</v>
      </c>
      <c r="D497" s="133">
        <v>5</v>
      </c>
      <c r="E497" s="106"/>
      <c r="F497" s="185"/>
      <c r="G497" s="40">
        <f t="shared" ref="G497:G532" si="285">ROUND(D497*E497,2)</f>
        <v>0</v>
      </c>
      <c r="H497" s="40">
        <f t="shared" ref="H497:H532" si="286">ROUND(D497*F497,2)</f>
        <v>0</v>
      </c>
      <c r="I497" s="40">
        <f t="shared" ref="I497:I532" si="287">G497+H497</f>
        <v>0</v>
      </c>
      <c r="J497" s="40">
        <f t="shared" ref="J497:J532" si="288">ROUND($J$15*I497,2)</f>
        <v>0</v>
      </c>
      <c r="K497" s="40">
        <f t="shared" ref="K497:K532" si="289">I497+J497</f>
        <v>0</v>
      </c>
      <c r="L497" s="92" t="e">
        <f t="shared" ref="L497:L532" si="290">K497/$K$1159*100</f>
        <v>#DIV/0!</v>
      </c>
    </row>
    <row r="498" spans="1:12" s="38" customFormat="1" ht="30" customHeight="1">
      <c r="A498" s="132" t="s">
        <v>836</v>
      </c>
      <c r="B498" s="250" t="s">
        <v>1925</v>
      </c>
      <c r="C498" s="39" t="s">
        <v>1472</v>
      </c>
      <c r="D498" s="133">
        <v>10</v>
      </c>
      <c r="E498" s="106"/>
      <c r="F498" s="185"/>
      <c r="G498" s="40">
        <f t="shared" si="285"/>
        <v>0</v>
      </c>
      <c r="H498" s="40">
        <f t="shared" si="286"/>
        <v>0</v>
      </c>
      <c r="I498" s="40">
        <f t="shared" si="287"/>
        <v>0</v>
      </c>
      <c r="J498" s="40">
        <f t="shared" si="288"/>
        <v>0</v>
      </c>
      <c r="K498" s="40">
        <f t="shared" si="289"/>
        <v>0</v>
      </c>
      <c r="L498" s="92" t="e">
        <f t="shared" si="290"/>
        <v>#DIV/0!</v>
      </c>
    </row>
    <row r="499" spans="1:12" s="38" customFormat="1" ht="30" customHeight="1">
      <c r="A499" s="132" t="s">
        <v>837</v>
      </c>
      <c r="B499" s="250" t="s">
        <v>1926</v>
      </c>
      <c r="C499" s="39" t="s">
        <v>1472</v>
      </c>
      <c r="D499" s="133">
        <v>10</v>
      </c>
      <c r="E499" s="106"/>
      <c r="F499" s="185"/>
      <c r="G499" s="40">
        <f t="shared" si="285"/>
        <v>0</v>
      </c>
      <c r="H499" s="40">
        <f t="shared" si="286"/>
        <v>0</v>
      </c>
      <c r="I499" s="40">
        <f t="shared" si="287"/>
        <v>0</v>
      </c>
      <c r="J499" s="40">
        <f t="shared" si="288"/>
        <v>0</v>
      </c>
      <c r="K499" s="40">
        <f t="shared" si="289"/>
        <v>0</v>
      </c>
      <c r="L499" s="92" t="e">
        <f t="shared" si="290"/>
        <v>#DIV/0!</v>
      </c>
    </row>
    <row r="500" spans="1:12" s="43" customFormat="1" ht="35.15" customHeight="1">
      <c r="A500" s="132" t="s">
        <v>838</v>
      </c>
      <c r="B500" s="250" t="s">
        <v>1927</v>
      </c>
      <c r="C500" s="39" t="s">
        <v>1469</v>
      </c>
      <c r="D500" s="133">
        <v>20</v>
      </c>
      <c r="E500" s="106"/>
      <c r="F500" s="185"/>
      <c r="G500" s="40">
        <f t="shared" si="285"/>
        <v>0</v>
      </c>
      <c r="H500" s="40">
        <f t="shared" si="286"/>
        <v>0</v>
      </c>
      <c r="I500" s="40">
        <f t="shared" si="287"/>
        <v>0</v>
      </c>
      <c r="J500" s="40">
        <f t="shared" si="288"/>
        <v>0</v>
      </c>
      <c r="K500" s="40">
        <f t="shared" si="289"/>
        <v>0</v>
      </c>
      <c r="L500" s="92" t="e">
        <f t="shared" si="290"/>
        <v>#DIV/0!</v>
      </c>
    </row>
    <row r="501" spans="1:12" s="38" customFormat="1" ht="35.15" customHeight="1">
      <c r="A501" s="132" t="s">
        <v>839</v>
      </c>
      <c r="B501" s="250" t="s">
        <v>1928</v>
      </c>
      <c r="C501" s="39" t="s">
        <v>1469</v>
      </c>
      <c r="D501" s="133">
        <v>20</v>
      </c>
      <c r="E501" s="106"/>
      <c r="F501" s="185"/>
      <c r="G501" s="40">
        <f t="shared" si="285"/>
        <v>0</v>
      </c>
      <c r="H501" s="40">
        <f t="shared" si="286"/>
        <v>0</v>
      </c>
      <c r="I501" s="40">
        <f t="shared" si="287"/>
        <v>0</v>
      </c>
      <c r="J501" s="40">
        <f t="shared" si="288"/>
        <v>0</v>
      </c>
      <c r="K501" s="40">
        <f t="shared" si="289"/>
        <v>0</v>
      </c>
      <c r="L501" s="92" t="e">
        <f t="shared" si="290"/>
        <v>#DIV/0!</v>
      </c>
    </row>
    <row r="502" spans="1:12" ht="35.15" customHeight="1">
      <c r="A502" s="132" t="s">
        <v>840</v>
      </c>
      <c r="B502" s="250" t="s">
        <v>1929</v>
      </c>
      <c r="C502" s="39" t="s">
        <v>1469</v>
      </c>
      <c r="D502" s="133">
        <v>20</v>
      </c>
      <c r="E502" s="106"/>
      <c r="F502" s="185"/>
      <c r="G502" s="40">
        <f t="shared" si="285"/>
        <v>0</v>
      </c>
      <c r="H502" s="40">
        <f t="shared" si="286"/>
        <v>0</v>
      </c>
      <c r="I502" s="40">
        <f t="shared" si="287"/>
        <v>0</v>
      </c>
      <c r="J502" s="40">
        <f t="shared" si="288"/>
        <v>0</v>
      </c>
      <c r="K502" s="40">
        <f t="shared" si="289"/>
        <v>0</v>
      </c>
      <c r="L502" s="92" t="e">
        <f t="shared" si="290"/>
        <v>#DIV/0!</v>
      </c>
    </row>
    <row r="503" spans="1:12" s="38" customFormat="1" ht="35.15" customHeight="1">
      <c r="A503" s="132" t="s">
        <v>841</v>
      </c>
      <c r="B503" s="250" t="s">
        <v>1930</v>
      </c>
      <c r="C503" s="39" t="s">
        <v>1469</v>
      </c>
      <c r="D503" s="133">
        <v>20</v>
      </c>
      <c r="E503" s="106"/>
      <c r="F503" s="185"/>
      <c r="G503" s="40">
        <f t="shared" si="285"/>
        <v>0</v>
      </c>
      <c r="H503" s="40">
        <f t="shared" si="286"/>
        <v>0</v>
      </c>
      <c r="I503" s="40">
        <f t="shared" si="287"/>
        <v>0</v>
      </c>
      <c r="J503" s="40">
        <f t="shared" si="288"/>
        <v>0</v>
      </c>
      <c r="K503" s="40">
        <f t="shared" si="289"/>
        <v>0</v>
      </c>
      <c r="L503" s="92" t="e">
        <f t="shared" si="290"/>
        <v>#DIV/0!</v>
      </c>
    </row>
    <row r="504" spans="1:12" s="38" customFormat="1" ht="30" customHeight="1">
      <c r="A504" s="132" t="s">
        <v>842</v>
      </c>
      <c r="B504" s="250" t="s">
        <v>1931</v>
      </c>
      <c r="C504" s="39" t="s">
        <v>1469</v>
      </c>
      <c r="D504" s="133">
        <v>20</v>
      </c>
      <c r="E504" s="106"/>
      <c r="F504" s="185"/>
      <c r="G504" s="40">
        <f t="shared" si="285"/>
        <v>0</v>
      </c>
      <c r="H504" s="40">
        <f t="shared" si="286"/>
        <v>0</v>
      </c>
      <c r="I504" s="40">
        <f t="shared" si="287"/>
        <v>0</v>
      </c>
      <c r="J504" s="40">
        <f t="shared" si="288"/>
        <v>0</v>
      </c>
      <c r="K504" s="40">
        <f t="shared" si="289"/>
        <v>0</v>
      </c>
      <c r="L504" s="92" t="e">
        <f t="shared" si="290"/>
        <v>#DIV/0!</v>
      </c>
    </row>
    <row r="505" spans="1:12" ht="30" customHeight="1">
      <c r="A505" s="132" t="s">
        <v>843</v>
      </c>
      <c r="B505" s="250" t="s">
        <v>1932</v>
      </c>
      <c r="C505" s="39" t="s">
        <v>1469</v>
      </c>
      <c r="D505" s="133">
        <v>3</v>
      </c>
      <c r="E505" s="106"/>
      <c r="F505" s="185"/>
      <c r="G505" s="40">
        <f t="shared" si="285"/>
        <v>0</v>
      </c>
      <c r="H505" s="40">
        <f t="shared" si="286"/>
        <v>0</v>
      </c>
      <c r="I505" s="40">
        <f t="shared" si="287"/>
        <v>0</v>
      </c>
      <c r="J505" s="40">
        <f t="shared" si="288"/>
        <v>0</v>
      </c>
      <c r="K505" s="40">
        <f t="shared" si="289"/>
        <v>0</v>
      </c>
      <c r="L505" s="92" t="e">
        <f t="shared" si="290"/>
        <v>#DIV/0!</v>
      </c>
    </row>
    <row r="506" spans="1:12" ht="30" customHeight="1">
      <c r="A506" s="132" t="s">
        <v>844</v>
      </c>
      <c r="B506" s="250" t="s">
        <v>1933</v>
      </c>
      <c r="C506" s="39" t="s">
        <v>1469</v>
      </c>
      <c r="D506" s="133">
        <v>2.5</v>
      </c>
      <c r="E506" s="106"/>
      <c r="F506" s="185"/>
      <c r="G506" s="40">
        <f>ROUND(D506*E506,2)</f>
        <v>0</v>
      </c>
      <c r="H506" s="40">
        <f>ROUND(D506*F506,2)</f>
        <v>0</v>
      </c>
      <c r="I506" s="40">
        <f>G506+H506</f>
        <v>0</v>
      </c>
      <c r="J506" s="40">
        <f t="shared" si="288"/>
        <v>0</v>
      </c>
      <c r="K506" s="40">
        <f>I506+J506</f>
        <v>0</v>
      </c>
      <c r="L506" s="92" t="e">
        <f t="shared" si="290"/>
        <v>#DIV/0!</v>
      </c>
    </row>
    <row r="507" spans="1:12" s="38" customFormat="1" ht="30" customHeight="1">
      <c r="A507" s="132" t="s">
        <v>845</v>
      </c>
      <c r="B507" s="250" t="s">
        <v>1934</v>
      </c>
      <c r="C507" s="39" t="s">
        <v>1469</v>
      </c>
      <c r="D507" s="133">
        <v>1</v>
      </c>
      <c r="E507" s="106"/>
      <c r="F507" s="185"/>
      <c r="G507" s="40">
        <f t="shared" si="285"/>
        <v>0</v>
      </c>
      <c r="H507" s="40">
        <f t="shared" si="286"/>
        <v>0</v>
      </c>
      <c r="I507" s="40">
        <f t="shared" si="287"/>
        <v>0</v>
      </c>
      <c r="J507" s="40">
        <f t="shared" si="288"/>
        <v>0</v>
      </c>
      <c r="K507" s="40">
        <f t="shared" si="289"/>
        <v>0</v>
      </c>
      <c r="L507" s="92" t="e">
        <f t="shared" si="290"/>
        <v>#DIV/0!</v>
      </c>
    </row>
    <row r="508" spans="1:12" s="38" customFormat="1" ht="43.5" customHeight="1">
      <c r="A508" s="132" t="s">
        <v>846</v>
      </c>
      <c r="B508" s="250" t="s">
        <v>1935</v>
      </c>
      <c r="C508" s="39" t="s">
        <v>1469</v>
      </c>
      <c r="D508" s="133">
        <v>1</v>
      </c>
      <c r="E508" s="106"/>
      <c r="F508" s="185"/>
      <c r="G508" s="40">
        <f t="shared" si="285"/>
        <v>0</v>
      </c>
      <c r="H508" s="40">
        <f t="shared" si="286"/>
        <v>0</v>
      </c>
      <c r="I508" s="40">
        <f t="shared" si="287"/>
        <v>0</v>
      </c>
      <c r="J508" s="40">
        <f t="shared" si="288"/>
        <v>0</v>
      </c>
      <c r="K508" s="40">
        <f t="shared" si="289"/>
        <v>0</v>
      </c>
      <c r="L508" s="92" t="e">
        <f t="shared" si="290"/>
        <v>#DIV/0!</v>
      </c>
    </row>
    <row r="509" spans="1:12" ht="30" customHeight="1">
      <c r="A509" s="132" t="s">
        <v>847</v>
      </c>
      <c r="B509" s="250" t="s">
        <v>1936</v>
      </c>
      <c r="C509" s="39" t="s">
        <v>1469</v>
      </c>
      <c r="D509" s="133">
        <v>1</v>
      </c>
      <c r="E509" s="106"/>
      <c r="F509" s="185"/>
      <c r="G509" s="40">
        <f t="shared" si="285"/>
        <v>0</v>
      </c>
      <c r="H509" s="40">
        <f t="shared" si="286"/>
        <v>0</v>
      </c>
      <c r="I509" s="40">
        <f t="shared" si="287"/>
        <v>0</v>
      </c>
      <c r="J509" s="40">
        <f t="shared" si="288"/>
        <v>0</v>
      </c>
      <c r="K509" s="40">
        <f t="shared" si="289"/>
        <v>0</v>
      </c>
      <c r="L509" s="92" t="e">
        <f t="shared" si="290"/>
        <v>#DIV/0!</v>
      </c>
    </row>
    <row r="510" spans="1:12" s="38" customFormat="1" ht="30" customHeight="1">
      <c r="A510" s="132" t="s">
        <v>848</v>
      </c>
      <c r="B510" s="250" t="s">
        <v>1937</v>
      </c>
      <c r="C510" s="39" t="s">
        <v>1469</v>
      </c>
      <c r="D510" s="133">
        <v>5</v>
      </c>
      <c r="E510" s="106"/>
      <c r="F510" s="185"/>
      <c r="G510" s="40">
        <f t="shared" si="285"/>
        <v>0</v>
      </c>
      <c r="H510" s="40">
        <f t="shared" si="286"/>
        <v>0</v>
      </c>
      <c r="I510" s="40">
        <f t="shared" si="287"/>
        <v>0</v>
      </c>
      <c r="J510" s="40">
        <f t="shared" si="288"/>
        <v>0</v>
      </c>
      <c r="K510" s="40">
        <f t="shared" si="289"/>
        <v>0</v>
      </c>
      <c r="L510" s="92" t="e">
        <f t="shared" si="290"/>
        <v>#DIV/0!</v>
      </c>
    </row>
    <row r="511" spans="1:12" s="38" customFormat="1" ht="30" customHeight="1">
      <c r="A511" s="132" t="s">
        <v>849</v>
      </c>
      <c r="B511" s="250" t="s">
        <v>1938</v>
      </c>
      <c r="C511" s="39" t="s">
        <v>1469</v>
      </c>
      <c r="D511" s="133">
        <v>5</v>
      </c>
      <c r="E511" s="106"/>
      <c r="F511" s="185"/>
      <c r="G511" s="40">
        <f t="shared" si="285"/>
        <v>0</v>
      </c>
      <c r="H511" s="40">
        <f t="shared" si="286"/>
        <v>0</v>
      </c>
      <c r="I511" s="40">
        <f t="shared" si="287"/>
        <v>0</v>
      </c>
      <c r="J511" s="40">
        <f t="shared" si="288"/>
        <v>0</v>
      </c>
      <c r="K511" s="40">
        <f t="shared" si="289"/>
        <v>0</v>
      </c>
      <c r="L511" s="92" t="e">
        <f t="shared" si="290"/>
        <v>#DIV/0!</v>
      </c>
    </row>
    <row r="512" spans="1:12" ht="30" customHeight="1">
      <c r="A512" s="132" t="s">
        <v>850</v>
      </c>
      <c r="B512" s="250" t="s">
        <v>1939</v>
      </c>
      <c r="C512" s="39" t="s">
        <v>1478</v>
      </c>
      <c r="D512" s="133">
        <v>10</v>
      </c>
      <c r="E512" s="106"/>
      <c r="F512" s="185"/>
      <c r="G512" s="40">
        <f t="shared" si="285"/>
        <v>0</v>
      </c>
      <c r="H512" s="40">
        <f t="shared" si="286"/>
        <v>0</v>
      </c>
      <c r="I512" s="40">
        <f t="shared" si="287"/>
        <v>0</v>
      </c>
      <c r="J512" s="40">
        <f t="shared" si="288"/>
        <v>0</v>
      </c>
      <c r="K512" s="40">
        <f t="shared" si="289"/>
        <v>0</v>
      </c>
      <c r="L512" s="92" t="e">
        <f t="shared" si="290"/>
        <v>#DIV/0!</v>
      </c>
    </row>
    <row r="513" spans="1:12" s="38" customFormat="1" ht="30" customHeight="1">
      <c r="A513" s="132" t="s">
        <v>851</v>
      </c>
      <c r="B513" s="250" t="s">
        <v>1940</v>
      </c>
      <c r="C513" s="39" t="s">
        <v>1469</v>
      </c>
      <c r="D513" s="133">
        <v>5</v>
      </c>
      <c r="E513" s="106"/>
      <c r="F513" s="185"/>
      <c r="G513" s="40">
        <f t="shared" si="285"/>
        <v>0</v>
      </c>
      <c r="H513" s="40">
        <f t="shared" si="286"/>
        <v>0</v>
      </c>
      <c r="I513" s="40">
        <f t="shared" si="287"/>
        <v>0</v>
      </c>
      <c r="J513" s="40">
        <f t="shared" si="288"/>
        <v>0</v>
      </c>
      <c r="K513" s="40">
        <f t="shared" si="289"/>
        <v>0</v>
      </c>
      <c r="L513" s="92" t="e">
        <f t="shared" si="290"/>
        <v>#DIV/0!</v>
      </c>
    </row>
    <row r="514" spans="1:12" s="38" customFormat="1" ht="30" customHeight="1">
      <c r="A514" s="132" t="s">
        <v>852</v>
      </c>
      <c r="B514" s="250" t="s">
        <v>1941</v>
      </c>
      <c r="C514" s="39" t="s">
        <v>1469</v>
      </c>
      <c r="D514" s="133">
        <v>2</v>
      </c>
      <c r="E514" s="106"/>
      <c r="F514" s="185"/>
      <c r="G514" s="40">
        <f t="shared" si="285"/>
        <v>0</v>
      </c>
      <c r="H514" s="40">
        <f t="shared" si="286"/>
        <v>0</v>
      </c>
      <c r="I514" s="40">
        <f t="shared" si="287"/>
        <v>0</v>
      </c>
      <c r="J514" s="40">
        <f t="shared" si="288"/>
        <v>0</v>
      </c>
      <c r="K514" s="40">
        <f t="shared" si="289"/>
        <v>0</v>
      </c>
      <c r="L514" s="92" t="e">
        <f t="shared" si="290"/>
        <v>#DIV/0!</v>
      </c>
    </row>
    <row r="515" spans="1:12" s="38" customFormat="1" ht="30" customHeight="1">
      <c r="A515" s="132" t="s">
        <v>853</v>
      </c>
      <c r="B515" s="250" t="s">
        <v>1942</v>
      </c>
      <c r="C515" s="39" t="s">
        <v>1469</v>
      </c>
      <c r="D515" s="133">
        <v>2</v>
      </c>
      <c r="E515" s="106"/>
      <c r="F515" s="185"/>
      <c r="G515" s="40">
        <f t="shared" si="285"/>
        <v>0</v>
      </c>
      <c r="H515" s="40">
        <f t="shared" si="286"/>
        <v>0</v>
      </c>
      <c r="I515" s="40">
        <f t="shared" si="287"/>
        <v>0</v>
      </c>
      <c r="J515" s="40">
        <f t="shared" si="288"/>
        <v>0</v>
      </c>
      <c r="K515" s="40">
        <f t="shared" si="289"/>
        <v>0</v>
      </c>
      <c r="L515" s="92" t="e">
        <f t="shared" si="290"/>
        <v>#DIV/0!</v>
      </c>
    </row>
    <row r="516" spans="1:12" s="38" customFormat="1" ht="30" customHeight="1">
      <c r="A516" s="132" t="s">
        <v>854</v>
      </c>
      <c r="B516" s="250" t="s">
        <v>1943</v>
      </c>
      <c r="C516" s="39" t="s">
        <v>1469</v>
      </c>
      <c r="D516" s="133">
        <v>20</v>
      </c>
      <c r="E516" s="106"/>
      <c r="F516" s="185"/>
      <c r="G516" s="40">
        <f t="shared" si="285"/>
        <v>0</v>
      </c>
      <c r="H516" s="40">
        <f t="shared" si="286"/>
        <v>0</v>
      </c>
      <c r="I516" s="40">
        <f t="shared" si="287"/>
        <v>0</v>
      </c>
      <c r="J516" s="40">
        <f t="shared" si="288"/>
        <v>0</v>
      </c>
      <c r="K516" s="40">
        <f t="shared" si="289"/>
        <v>0</v>
      </c>
      <c r="L516" s="92" t="e">
        <f t="shared" si="290"/>
        <v>#DIV/0!</v>
      </c>
    </row>
    <row r="517" spans="1:12" s="38" customFormat="1" ht="30" customHeight="1">
      <c r="A517" s="132" t="s">
        <v>855</v>
      </c>
      <c r="B517" s="250" t="s">
        <v>1944</v>
      </c>
      <c r="C517" s="39" t="s">
        <v>1469</v>
      </c>
      <c r="D517" s="133">
        <v>20</v>
      </c>
      <c r="E517" s="106"/>
      <c r="F517" s="185"/>
      <c r="G517" s="40">
        <f t="shared" si="285"/>
        <v>0</v>
      </c>
      <c r="H517" s="40">
        <f t="shared" si="286"/>
        <v>0</v>
      </c>
      <c r="I517" s="40">
        <f t="shared" si="287"/>
        <v>0</v>
      </c>
      <c r="J517" s="40">
        <f t="shared" si="288"/>
        <v>0</v>
      </c>
      <c r="K517" s="40">
        <f t="shared" si="289"/>
        <v>0</v>
      </c>
      <c r="L517" s="92" t="e">
        <f t="shared" si="290"/>
        <v>#DIV/0!</v>
      </c>
    </row>
    <row r="518" spans="1:12" s="43" customFormat="1" ht="30" customHeight="1">
      <c r="A518" s="132" t="s">
        <v>856</v>
      </c>
      <c r="B518" s="250" t="s">
        <v>1945</v>
      </c>
      <c r="C518" s="39" t="s">
        <v>1469</v>
      </c>
      <c r="D518" s="133">
        <v>1</v>
      </c>
      <c r="E518" s="106"/>
      <c r="F518" s="185"/>
      <c r="G518" s="40">
        <f t="shared" si="285"/>
        <v>0</v>
      </c>
      <c r="H518" s="40">
        <f t="shared" si="286"/>
        <v>0</v>
      </c>
      <c r="I518" s="40">
        <f t="shared" si="287"/>
        <v>0</v>
      </c>
      <c r="J518" s="40">
        <f t="shared" si="288"/>
        <v>0</v>
      </c>
      <c r="K518" s="40">
        <f t="shared" si="289"/>
        <v>0</v>
      </c>
      <c r="L518" s="92" t="e">
        <f t="shared" si="290"/>
        <v>#DIV/0!</v>
      </c>
    </row>
    <row r="519" spans="1:12" s="38" customFormat="1" ht="30" customHeight="1">
      <c r="A519" s="132" t="s">
        <v>857</v>
      </c>
      <c r="B519" s="250" t="s">
        <v>1946</v>
      </c>
      <c r="C519" s="39" t="s">
        <v>1469</v>
      </c>
      <c r="D519" s="133">
        <v>10</v>
      </c>
      <c r="E519" s="106"/>
      <c r="F519" s="185"/>
      <c r="G519" s="40">
        <f t="shared" si="285"/>
        <v>0</v>
      </c>
      <c r="H519" s="40">
        <f t="shared" si="286"/>
        <v>0</v>
      </c>
      <c r="I519" s="40">
        <f t="shared" si="287"/>
        <v>0</v>
      </c>
      <c r="J519" s="40">
        <f t="shared" si="288"/>
        <v>0</v>
      </c>
      <c r="K519" s="40">
        <f t="shared" si="289"/>
        <v>0</v>
      </c>
      <c r="L519" s="92" t="e">
        <f t="shared" si="290"/>
        <v>#DIV/0!</v>
      </c>
    </row>
    <row r="520" spans="1:12" s="38" customFormat="1" ht="30" customHeight="1">
      <c r="A520" s="132" t="s">
        <v>858</v>
      </c>
      <c r="B520" s="250" t="s">
        <v>1947</v>
      </c>
      <c r="C520" s="39" t="s">
        <v>1469</v>
      </c>
      <c r="D520" s="133">
        <v>2</v>
      </c>
      <c r="E520" s="106"/>
      <c r="F520" s="185"/>
      <c r="G520" s="40">
        <f t="shared" si="285"/>
        <v>0</v>
      </c>
      <c r="H520" s="40">
        <f t="shared" si="286"/>
        <v>0</v>
      </c>
      <c r="I520" s="40">
        <f t="shared" si="287"/>
        <v>0</v>
      </c>
      <c r="J520" s="40">
        <f t="shared" si="288"/>
        <v>0</v>
      </c>
      <c r="K520" s="40">
        <f t="shared" si="289"/>
        <v>0</v>
      </c>
      <c r="L520" s="92" t="e">
        <f t="shared" si="290"/>
        <v>#DIV/0!</v>
      </c>
    </row>
    <row r="521" spans="1:12" s="38" customFormat="1" ht="30" customHeight="1">
      <c r="A521" s="132" t="s">
        <v>859</v>
      </c>
      <c r="B521" s="250" t="s">
        <v>1948</v>
      </c>
      <c r="C521" s="39" t="s">
        <v>1469</v>
      </c>
      <c r="D521" s="133">
        <v>2</v>
      </c>
      <c r="E521" s="106"/>
      <c r="F521" s="185"/>
      <c r="G521" s="40">
        <f>ROUND(D521*E521,2)</f>
        <v>0</v>
      </c>
      <c r="H521" s="40">
        <f>ROUND(D521*F521,2)</f>
        <v>0</v>
      </c>
      <c r="I521" s="40">
        <f>G521+H521</f>
        <v>0</v>
      </c>
      <c r="J521" s="40">
        <f t="shared" si="288"/>
        <v>0</v>
      </c>
      <c r="K521" s="40">
        <f>I521+J521</f>
        <v>0</v>
      </c>
      <c r="L521" s="92" t="e">
        <f t="shared" si="290"/>
        <v>#DIV/0!</v>
      </c>
    </row>
    <row r="522" spans="1:12" s="38" customFormat="1" ht="30" customHeight="1">
      <c r="A522" s="132" t="s">
        <v>860</v>
      </c>
      <c r="B522" s="250" t="s">
        <v>1949</v>
      </c>
      <c r="C522" s="39" t="s">
        <v>1469</v>
      </c>
      <c r="D522" s="133">
        <v>20</v>
      </c>
      <c r="E522" s="106"/>
      <c r="F522" s="185"/>
      <c r="G522" s="40">
        <f>ROUND(D522*E522,2)</f>
        <v>0</v>
      </c>
      <c r="H522" s="40">
        <f>ROUND(D522*F522,2)</f>
        <v>0</v>
      </c>
      <c r="I522" s="40">
        <f>G522+H522</f>
        <v>0</v>
      </c>
      <c r="J522" s="40">
        <f t="shared" si="288"/>
        <v>0</v>
      </c>
      <c r="K522" s="40">
        <f>I522+J522</f>
        <v>0</v>
      </c>
      <c r="L522" s="92" t="e">
        <f t="shared" si="290"/>
        <v>#DIV/0!</v>
      </c>
    </row>
    <row r="523" spans="1:12" s="38" customFormat="1" ht="30" customHeight="1">
      <c r="A523" s="132" t="s">
        <v>861</v>
      </c>
      <c r="B523" s="250" t="s">
        <v>1950</v>
      </c>
      <c r="C523" s="39" t="s">
        <v>1469</v>
      </c>
      <c r="D523" s="133">
        <v>2</v>
      </c>
      <c r="E523" s="106"/>
      <c r="F523" s="185"/>
      <c r="G523" s="40">
        <f t="shared" si="285"/>
        <v>0</v>
      </c>
      <c r="H523" s="40">
        <f t="shared" si="286"/>
        <v>0</v>
      </c>
      <c r="I523" s="40">
        <f t="shared" si="287"/>
        <v>0</v>
      </c>
      <c r="J523" s="40">
        <f t="shared" si="288"/>
        <v>0</v>
      </c>
      <c r="K523" s="40">
        <f t="shared" si="289"/>
        <v>0</v>
      </c>
      <c r="L523" s="92" t="e">
        <f t="shared" si="290"/>
        <v>#DIV/0!</v>
      </c>
    </row>
    <row r="524" spans="1:12" s="44" customFormat="1" ht="35.15" customHeight="1">
      <c r="A524" s="132" t="s">
        <v>862</v>
      </c>
      <c r="B524" s="250" t="s">
        <v>1951</v>
      </c>
      <c r="C524" s="39" t="s">
        <v>1469</v>
      </c>
      <c r="D524" s="133">
        <v>5</v>
      </c>
      <c r="E524" s="106"/>
      <c r="F524" s="185"/>
      <c r="G524" s="40">
        <f t="shared" si="285"/>
        <v>0</v>
      </c>
      <c r="H524" s="40">
        <f t="shared" si="286"/>
        <v>0</v>
      </c>
      <c r="I524" s="40">
        <f t="shared" si="287"/>
        <v>0</v>
      </c>
      <c r="J524" s="40">
        <f t="shared" si="288"/>
        <v>0</v>
      </c>
      <c r="K524" s="40">
        <f t="shared" si="289"/>
        <v>0</v>
      </c>
      <c r="L524" s="92" t="e">
        <f t="shared" si="290"/>
        <v>#DIV/0!</v>
      </c>
    </row>
    <row r="525" spans="1:12" s="38" customFormat="1" ht="35.15" customHeight="1">
      <c r="A525" s="132" t="s">
        <v>863</v>
      </c>
      <c r="B525" s="250" t="s">
        <v>1952</v>
      </c>
      <c r="C525" s="39" t="s">
        <v>1469</v>
      </c>
      <c r="D525" s="133">
        <v>5</v>
      </c>
      <c r="E525" s="106"/>
      <c r="F525" s="185"/>
      <c r="G525" s="40">
        <f t="shared" si="285"/>
        <v>0</v>
      </c>
      <c r="H525" s="40">
        <f t="shared" si="286"/>
        <v>0</v>
      </c>
      <c r="I525" s="40">
        <f t="shared" si="287"/>
        <v>0</v>
      </c>
      <c r="J525" s="40">
        <f t="shared" si="288"/>
        <v>0</v>
      </c>
      <c r="K525" s="40">
        <f t="shared" si="289"/>
        <v>0</v>
      </c>
      <c r="L525" s="92" t="e">
        <f t="shared" si="290"/>
        <v>#DIV/0!</v>
      </c>
    </row>
    <row r="526" spans="1:12" s="44" customFormat="1" ht="35.15" customHeight="1">
      <c r="A526" s="132" t="s">
        <v>864</v>
      </c>
      <c r="B526" s="250" t="s">
        <v>1953</v>
      </c>
      <c r="C526" s="39" t="s">
        <v>1469</v>
      </c>
      <c r="D526" s="133">
        <v>5</v>
      </c>
      <c r="E526" s="106"/>
      <c r="F526" s="185"/>
      <c r="G526" s="40">
        <f t="shared" si="285"/>
        <v>0</v>
      </c>
      <c r="H526" s="40">
        <f t="shared" si="286"/>
        <v>0</v>
      </c>
      <c r="I526" s="40">
        <f t="shared" si="287"/>
        <v>0</v>
      </c>
      <c r="J526" s="40">
        <f t="shared" si="288"/>
        <v>0</v>
      </c>
      <c r="K526" s="40">
        <f t="shared" si="289"/>
        <v>0</v>
      </c>
      <c r="L526" s="92" t="e">
        <f t="shared" si="290"/>
        <v>#DIV/0!</v>
      </c>
    </row>
    <row r="527" spans="1:12" s="44" customFormat="1" ht="35.15" customHeight="1">
      <c r="A527" s="132" t="s">
        <v>865</v>
      </c>
      <c r="B527" s="250" t="s">
        <v>1954</v>
      </c>
      <c r="C527" s="39" t="s">
        <v>1469</v>
      </c>
      <c r="D527" s="133">
        <v>5</v>
      </c>
      <c r="E527" s="106"/>
      <c r="F527" s="185"/>
      <c r="G527" s="40">
        <f t="shared" si="285"/>
        <v>0</v>
      </c>
      <c r="H527" s="40">
        <f t="shared" si="286"/>
        <v>0</v>
      </c>
      <c r="I527" s="40">
        <f t="shared" si="287"/>
        <v>0</v>
      </c>
      <c r="J527" s="40">
        <f t="shared" si="288"/>
        <v>0</v>
      </c>
      <c r="K527" s="40">
        <f t="shared" si="289"/>
        <v>0</v>
      </c>
      <c r="L527" s="92" t="e">
        <f t="shared" si="290"/>
        <v>#DIV/0!</v>
      </c>
    </row>
    <row r="528" spans="1:12" s="44" customFormat="1" ht="35.15" customHeight="1">
      <c r="A528" s="132" t="s">
        <v>866</v>
      </c>
      <c r="B528" s="250" t="s">
        <v>1955</v>
      </c>
      <c r="C528" s="39" t="s">
        <v>1469</v>
      </c>
      <c r="D528" s="133">
        <v>10</v>
      </c>
      <c r="E528" s="106"/>
      <c r="F528" s="185"/>
      <c r="G528" s="40">
        <f t="shared" si="285"/>
        <v>0</v>
      </c>
      <c r="H528" s="40">
        <f t="shared" si="286"/>
        <v>0</v>
      </c>
      <c r="I528" s="40">
        <f t="shared" si="287"/>
        <v>0</v>
      </c>
      <c r="J528" s="40">
        <f t="shared" si="288"/>
        <v>0</v>
      </c>
      <c r="K528" s="40">
        <f t="shared" si="289"/>
        <v>0</v>
      </c>
      <c r="L528" s="92" t="e">
        <f t="shared" si="290"/>
        <v>#DIV/0!</v>
      </c>
    </row>
    <row r="529" spans="1:12" s="44" customFormat="1" ht="35.15" customHeight="1">
      <c r="A529" s="132" t="s">
        <v>867</v>
      </c>
      <c r="B529" s="250" t="s">
        <v>1956</v>
      </c>
      <c r="C529" s="39" t="s">
        <v>1469</v>
      </c>
      <c r="D529" s="133">
        <v>5</v>
      </c>
      <c r="E529" s="106"/>
      <c r="F529" s="185"/>
      <c r="G529" s="40">
        <f>ROUND(D529*E529,2)</f>
        <v>0</v>
      </c>
      <c r="H529" s="40">
        <f>ROUND(D529*F529,2)</f>
        <v>0</v>
      </c>
      <c r="I529" s="40">
        <f>G529+H529</f>
        <v>0</v>
      </c>
      <c r="J529" s="40">
        <f t="shared" si="288"/>
        <v>0</v>
      </c>
      <c r="K529" s="40">
        <f>I529+J529</f>
        <v>0</v>
      </c>
      <c r="L529" s="92" t="e">
        <f t="shared" si="290"/>
        <v>#DIV/0!</v>
      </c>
    </row>
    <row r="530" spans="1:12" s="44" customFormat="1" ht="30" customHeight="1">
      <c r="A530" s="132" t="s">
        <v>868</v>
      </c>
      <c r="B530" s="250" t="s">
        <v>1957</v>
      </c>
      <c r="C530" s="39" t="s">
        <v>1469</v>
      </c>
      <c r="D530" s="40">
        <v>5</v>
      </c>
      <c r="E530" s="106"/>
      <c r="F530" s="185"/>
      <c r="G530" s="40">
        <f>ROUND(D530*E530,2)</f>
        <v>0</v>
      </c>
      <c r="H530" s="40">
        <f>ROUND(D530*F530,2)</f>
        <v>0</v>
      </c>
      <c r="I530" s="40">
        <f>G530+H530</f>
        <v>0</v>
      </c>
      <c r="J530" s="40">
        <f t="shared" si="288"/>
        <v>0</v>
      </c>
      <c r="K530" s="40">
        <f>I530+J530</f>
        <v>0</v>
      </c>
      <c r="L530" s="92" t="e">
        <f t="shared" si="290"/>
        <v>#DIV/0!</v>
      </c>
    </row>
    <row r="531" spans="1:12" s="44" customFormat="1" ht="30" customHeight="1">
      <c r="A531" s="132" t="s">
        <v>869</v>
      </c>
      <c r="B531" s="250" t="s">
        <v>1958</v>
      </c>
      <c r="C531" s="39" t="s">
        <v>1469</v>
      </c>
      <c r="D531" s="40">
        <v>5</v>
      </c>
      <c r="E531" s="106"/>
      <c r="F531" s="185"/>
      <c r="G531" s="40">
        <f t="shared" si="285"/>
        <v>0</v>
      </c>
      <c r="H531" s="40">
        <f t="shared" si="286"/>
        <v>0</v>
      </c>
      <c r="I531" s="40">
        <f t="shared" si="287"/>
        <v>0</v>
      </c>
      <c r="J531" s="40">
        <f t="shared" si="288"/>
        <v>0</v>
      </c>
      <c r="K531" s="40">
        <f t="shared" si="289"/>
        <v>0</v>
      </c>
      <c r="L531" s="92" t="e">
        <f t="shared" si="290"/>
        <v>#DIV/0!</v>
      </c>
    </row>
    <row r="532" spans="1:12" s="45" customFormat="1" ht="30" customHeight="1">
      <c r="A532" s="132" t="s">
        <v>870</v>
      </c>
      <c r="B532" s="250" t="s">
        <v>1959</v>
      </c>
      <c r="C532" s="39" t="s">
        <v>1469</v>
      </c>
      <c r="D532" s="133">
        <v>10</v>
      </c>
      <c r="E532" s="106"/>
      <c r="F532" s="185"/>
      <c r="G532" s="40">
        <f t="shared" si="285"/>
        <v>0</v>
      </c>
      <c r="H532" s="40">
        <f t="shared" si="286"/>
        <v>0</v>
      </c>
      <c r="I532" s="40">
        <f t="shared" si="287"/>
        <v>0</v>
      </c>
      <c r="J532" s="40">
        <f t="shared" si="288"/>
        <v>0</v>
      </c>
      <c r="K532" s="40">
        <f t="shared" si="289"/>
        <v>0</v>
      </c>
      <c r="L532" s="92" t="e">
        <f t="shared" si="290"/>
        <v>#DIV/0!</v>
      </c>
    </row>
    <row r="533" spans="1:12" s="38" customFormat="1" ht="30" customHeight="1">
      <c r="A533" s="121" t="s">
        <v>125</v>
      </c>
      <c r="B533" s="124" t="s">
        <v>42</v>
      </c>
      <c r="C533" s="119"/>
      <c r="D533" s="119"/>
      <c r="E533" s="119"/>
      <c r="F533" s="119"/>
      <c r="G533" s="120">
        <f>SUM(G534:G609)/2</f>
        <v>0</v>
      </c>
      <c r="H533" s="120">
        <f t="shared" ref="H533:L533" si="291">SUM(H534:H609)/2</f>
        <v>0</v>
      </c>
      <c r="I533" s="120">
        <f t="shared" si="291"/>
        <v>0</v>
      </c>
      <c r="J533" s="120">
        <f t="shared" si="291"/>
        <v>0</v>
      </c>
      <c r="K533" s="120">
        <f t="shared" si="291"/>
        <v>0</v>
      </c>
      <c r="L533" s="120" t="e">
        <f t="shared" si="291"/>
        <v>#DIV/0!</v>
      </c>
    </row>
    <row r="534" spans="1:12" s="38" customFormat="1" ht="30" customHeight="1">
      <c r="A534" s="179" t="s">
        <v>871</v>
      </c>
      <c r="B534" s="158" t="s">
        <v>195</v>
      </c>
      <c r="C534" s="131"/>
      <c r="D534" s="131"/>
      <c r="E534" s="131"/>
      <c r="F534" s="131"/>
      <c r="G534" s="175">
        <f t="shared" ref="G534:L534" si="292">SUM(G535:G542)</f>
        <v>0</v>
      </c>
      <c r="H534" s="175">
        <f t="shared" si="292"/>
        <v>0</v>
      </c>
      <c r="I534" s="175">
        <f t="shared" si="292"/>
        <v>0</v>
      </c>
      <c r="J534" s="175">
        <f t="shared" si="292"/>
        <v>0</v>
      </c>
      <c r="K534" s="175">
        <f t="shared" si="292"/>
        <v>0</v>
      </c>
      <c r="L534" s="175" t="e">
        <f t="shared" si="292"/>
        <v>#DIV/0!</v>
      </c>
    </row>
    <row r="535" spans="1:12" s="38" customFormat="1" ht="30" customHeight="1">
      <c r="A535" s="132" t="s">
        <v>872</v>
      </c>
      <c r="B535" s="250" t="s">
        <v>1960</v>
      </c>
      <c r="C535" s="39" t="s">
        <v>1469</v>
      </c>
      <c r="D535" s="133">
        <v>10</v>
      </c>
      <c r="E535" s="106"/>
      <c r="F535" s="185"/>
      <c r="G535" s="40">
        <f t="shared" ref="G535:G542" si="293">ROUND(D535*E535,2)</f>
        <v>0</v>
      </c>
      <c r="H535" s="40">
        <f t="shared" ref="H535:H542" si="294">ROUND(D535*F535,2)</f>
        <v>0</v>
      </c>
      <c r="I535" s="40">
        <f t="shared" ref="I535:I542" si="295">G535+H535</f>
        <v>0</v>
      </c>
      <c r="J535" s="40">
        <f t="shared" ref="J535:J542" si="296">ROUND($J$15*I535,2)</f>
        <v>0</v>
      </c>
      <c r="K535" s="40">
        <f t="shared" ref="K535:K542" si="297">I535+J535</f>
        <v>0</v>
      </c>
      <c r="L535" s="92" t="e">
        <f t="shared" ref="L535:L542" si="298">K535/$K$1159*100</f>
        <v>#DIV/0!</v>
      </c>
    </row>
    <row r="536" spans="1:12" s="38" customFormat="1" ht="30" customHeight="1">
      <c r="A536" s="132" t="s">
        <v>873</v>
      </c>
      <c r="B536" s="250" t="s">
        <v>1961</v>
      </c>
      <c r="C536" s="39" t="s">
        <v>1469</v>
      </c>
      <c r="D536" s="133">
        <v>10</v>
      </c>
      <c r="E536" s="106"/>
      <c r="F536" s="185"/>
      <c r="G536" s="40">
        <f t="shared" si="293"/>
        <v>0</v>
      </c>
      <c r="H536" s="40">
        <f t="shared" si="294"/>
        <v>0</v>
      </c>
      <c r="I536" s="40">
        <f t="shared" si="295"/>
        <v>0</v>
      </c>
      <c r="J536" s="40">
        <f t="shared" si="296"/>
        <v>0</v>
      </c>
      <c r="K536" s="40">
        <f t="shared" si="297"/>
        <v>0</v>
      </c>
      <c r="L536" s="92" t="e">
        <f t="shared" si="298"/>
        <v>#DIV/0!</v>
      </c>
    </row>
    <row r="537" spans="1:12" s="38" customFormat="1" ht="30" customHeight="1">
      <c r="A537" s="132" t="s">
        <v>874</v>
      </c>
      <c r="B537" s="250" t="s">
        <v>1962</v>
      </c>
      <c r="C537" s="39" t="s">
        <v>1469</v>
      </c>
      <c r="D537" s="133">
        <v>10</v>
      </c>
      <c r="E537" s="106"/>
      <c r="F537" s="185"/>
      <c r="G537" s="40">
        <f t="shared" si="293"/>
        <v>0</v>
      </c>
      <c r="H537" s="40">
        <f t="shared" si="294"/>
        <v>0</v>
      </c>
      <c r="I537" s="40">
        <f t="shared" si="295"/>
        <v>0</v>
      </c>
      <c r="J537" s="40">
        <f t="shared" si="296"/>
        <v>0</v>
      </c>
      <c r="K537" s="40">
        <f t="shared" si="297"/>
        <v>0</v>
      </c>
      <c r="L537" s="92" t="e">
        <f t="shared" si="298"/>
        <v>#DIV/0!</v>
      </c>
    </row>
    <row r="538" spans="1:12" s="38" customFormat="1" ht="35.15" customHeight="1">
      <c r="A538" s="132" t="s">
        <v>875</v>
      </c>
      <c r="B538" s="250" t="s">
        <v>1963</v>
      </c>
      <c r="C538" s="39" t="s">
        <v>1469</v>
      </c>
      <c r="D538" s="133">
        <v>10</v>
      </c>
      <c r="E538" s="106"/>
      <c r="F538" s="185"/>
      <c r="G538" s="40">
        <f t="shared" si="293"/>
        <v>0</v>
      </c>
      <c r="H538" s="40">
        <f t="shared" si="294"/>
        <v>0</v>
      </c>
      <c r="I538" s="40">
        <f t="shared" si="295"/>
        <v>0</v>
      </c>
      <c r="J538" s="40">
        <f t="shared" si="296"/>
        <v>0</v>
      </c>
      <c r="K538" s="40">
        <f t="shared" si="297"/>
        <v>0</v>
      </c>
      <c r="L538" s="92" t="e">
        <f t="shared" si="298"/>
        <v>#DIV/0!</v>
      </c>
    </row>
    <row r="539" spans="1:12" s="38" customFormat="1" ht="35.15" customHeight="1">
      <c r="A539" s="132" t="s">
        <v>876</v>
      </c>
      <c r="B539" s="250" t="s">
        <v>1964</v>
      </c>
      <c r="C539" s="39" t="s">
        <v>1469</v>
      </c>
      <c r="D539" s="133">
        <v>10</v>
      </c>
      <c r="E539" s="106"/>
      <c r="F539" s="185"/>
      <c r="G539" s="40">
        <f t="shared" si="293"/>
        <v>0</v>
      </c>
      <c r="H539" s="40">
        <f t="shared" si="294"/>
        <v>0</v>
      </c>
      <c r="I539" s="40">
        <f t="shared" si="295"/>
        <v>0</v>
      </c>
      <c r="J539" s="40">
        <f t="shared" si="296"/>
        <v>0</v>
      </c>
      <c r="K539" s="40">
        <f t="shared" si="297"/>
        <v>0</v>
      </c>
      <c r="L539" s="92" t="e">
        <f t="shared" si="298"/>
        <v>#DIV/0!</v>
      </c>
    </row>
    <row r="540" spans="1:12" s="38" customFormat="1" ht="35.15" customHeight="1">
      <c r="A540" s="132" t="s">
        <v>877</v>
      </c>
      <c r="B540" s="250" t="s">
        <v>1965</v>
      </c>
      <c r="C540" s="39" t="s">
        <v>1469</v>
      </c>
      <c r="D540" s="133">
        <v>10</v>
      </c>
      <c r="E540" s="106"/>
      <c r="F540" s="185"/>
      <c r="G540" s="40">
        <f t="shared" si="293"/>
        <v>0</v>
      </c>
      <c r="H540" s="40">
        <f t="shared" si="294"/>
        <v>0</v>
      </c>
      <c r="I540" s="40">
        <f t="shared" si="295"/>
        <v>0</v>
      </c>
      <c r="J540" s="40">
        <f t="shared" si="296"/>
        <v>0</v>
      </c>
      <c r="K540" s="40">
        <f t="shared" si="297"/>
        <v>0</v>
      </c>
      <c r="L540" s="92" t="e">
        <f t="shared" si="298"/>
        <v>#DIV/0!</v>
      </c>
    </row>
    <row r="541" spans="1:12" s="38" customFormat="1" ht="35.15" customHeight="1">
      <c r="A541" s="132" t="s">
        <v>878</v>
      </c>
      <c r="B541" s="250" t="s">
        <v>1966</v>
      </c>
      <c r="C541" s="39" t="s">
        <v>1469</v>
      </c>
      <c r="D541" s="133">
        <v>10</v>
      </c>
      <c r="E541" s="106"/>
      <c r="F541" s="185"/>
      <c r="G541" s="40">
        <f t="shared" ref="G541" si="299">ROUND(D541*E541,2)</f>
        <v>0</v>
      </c>
      <c r="H541" s="40">
        <f t="shared" ref="H541" si="300">ROUND(D541*F541,2)</f>
        <v>0</v>
      </c>
      <c r="I541" s="40">
        <f t="shared" ref="I541" si="301">G541+H541</f>
        <v>0</v>
      </c>
      <c r="J541" s="40">
        <f t="shared" ref="J541" si="302">ROUND($J$15*I541,2)</f>
        <v>0</v>
      </c>
      <c r="K541" s="40">
        <f t="shared" ref="K541" si="303">I541+J541</f>
        <v>0</v>
      </c>
      <c r="L541" s="92" t="e">
        <f t="shared" si="298"/>
        <v>#DIV/0!</v>
      </c>
    </row>
    <row r="542" spans="1:12" s="38" customFormat="1" ht="35.15" customHeight="1">
      <c r="A542" s="132" t="s">
        <v>1257</v>
      </c>
      <c r="B542" s="250" t="s">
        <v>1967</v>
      </c>
      <c r="C542" s="39" t="s">
        <v>1469</v>
      </c>
      <c r="D542" s="133">
        <v>10</v>
      </c>
      <c r="E542" s="106"/>
      <c r="F542" s="185"/>
      <c r="G542" s="40">
        <f t="shared" si="293"/>
        <v>0</v>
      </c>
      <c r="H542" s="40">
        <f t="shared" si="294"/>
        <v>0</v>
      </c>
      <c r="I542" s="40">
        <f t="shared" si="295"/>
        <v>0</v>
      </c>
      <c r="J542" s="40">
        <f t="shared" si="296"/>
        <v>0</v>
      </c>
      <c r="K542" s="40">
        <f t="shared" si="297"/>
        <v>0</v>
      </c>
      <c r="L542" s="92" t="e">
        <f t="shared" si="298"/>
        <v>#DIV/0!</v>
      </c>
    </row>
    <row r="543" spans="1:12" s="38" customFormat="1" ht="30" customHeight="1">
      <c r="A543" s="179" t="s">
        <v>879</v>
      </c>
      <c r="B543" s="158" t="s">
        <v>194</v>
      </c>
      <c r="C543" s="131"/>
      <c r="D543" s="131"/>
      <c r="E543" s="131"/>
      <c r="F543" s="131"/>
      <c r="G543" s="175">
        <f t="shared" ref="G543:L543" si="304">SUM(G544:G549)</f>
        <v>0</v>
      </c>
      <c r="H543" s="175">
        <f t="shared" si="304"/>
        <v>0</v>
      </c>
      <c r="I543" s="175">
        <f t="shared" si="304"/>
        <v>0</v>
      </c>
      <c r="J543" s="175">
        <f t="shared" si="304"/>
        <v>0</v>
      </c>
      <c r="K543" s="175">
        <f t="shared" si="304"/>
        <v>0</v>
      </c>
      <c r="L543" s="175" t="e">
        <f t="shared" si="304"/>
        <v>#DIV/0!</v>
      </c>
    </row>
    <row r="544" spans="1:12" ht="35.15" customHeight="1">
      <c r="A544" s="132" t="s">
        <v>880</v>
      </c>
      <c r="B544" s="250" t="s">
        <v>1968</v>
      </c>
      <c r="C544" s="39" t="s">
        <v>1469</v>
      </c>
      <c r="D544" s="133">
        <v>50</v>
      </c>
      <c r="E544" s="106"/>
      <c r="F544" s="185"/>
      <c r="G544" s="40">
        <f t="shared" ref="G544:G549" si="305">ROUND(D544*E544,2)</f>
        <v>0</v>
      </c>
      <c r="H544" s="40">
        <f t="shared" ref="H544:H549" si="306">ROUND(D544*F544,2)</f>
        <v>0</v>
      </c>
      <c r="I544" s="40">
        <f t="shared" ref="I544:I549" si="307">G544+H544</f>
        <v>0</v>
      </c>
      <c r="J544" s="40">
        <f t="shared" ref="J544:J549" si="308">ROUND($J$15*I544,2)</f>
        <v>0</v>
      </c>
      <c r="K544" s="40">
        <f t="shared" ref="K544:K549" si="309">I544+J544</f>
        <v>0</v>
      </c>
      <c r="L544" s="92" t="e">
        <f t="shared" ref="L544:L549" si="310">K544/$K$1159*100</f>
        <v>#DIV/0!</v>
      </c>
    </row>
    <row r="545" spans="1:12" s="38" customFormat="1" ht="35.15" customHeight="1">
      <c r="A545" s="132" t="s">
        <v>881</v>
      </c>
      <c r="B545" s="250" t="s">
        <v>1969</v>
      </c>
      <c r="C545" s="39" t="s">
        <v>1469</v>
      </c>
      <c r="D545" s="133">
        <v>50</v>
      </c>
      <c r="E545" s="106"/>
      <c r="F545" s="185"/>
      <c r="G545" s="40">
        <f t="shared" si="305"/>
        <v>0</v>
      </c>
      <c r="H545" s="40">
        <f t="shared" si="306"/>
        <v>0</v>
      </c>
      <c r="I545" s="40">
        <f t="shared" si="307"/>
        <v>0</v>
      </c>
      <c r="J545" s="40">
        <f t="shared" si="308"/>
        <v>0</v>
      </c>
      <c r="K545" s="40">
        <f t="shared" si="309"/>
        <v>0</v>
      </c>
      <c r="L545" s="92" t="e">
        <f t="shared" si="310"/>
        <v>#DIV/0!</v>
      </c>
    </row>
    <row r="546" spans="1:12" s="38" customFormat="1" ht="35.15" customHeight="1">
      <c r="A546" s="132" t="s">
        <v>882</v>
      </c>
      <c r="B546" s="250" t="s">
        <v>1970</v>
      </c>
      <c r="C546" s="39" t="s">
        <v>1469</v>
      </c>
      <c r="D546" s="133">
        <v>50</v>
      </c>
      <c r="E546" s="106"/>
      <c r="F546" s="185"/>
      <c r="G546" s="40">
        <f t="shared" si="305"/>
        <v>0</v>
      </c>
      <c r="H546" s="40">
        <f t="shared" si="306"/>
        <v>0</v>
      </c>
      <c r="I546" s="40">
        <f t="shared" si="307"/>
        <v>0</v>
      </c>
      <c r="J546" s="40">
        <f t="shared" si="308"/>
        <v>0</v>
      </c>
      <c r="K546" s="40">
        <f t="shared" si="309"/>
        <v>0</v>
      </c>
      <c r="L546" s="92" t="e">
        <f t="shared" si="310"/>
        <v>#DIV/0!</v>
      </c>
    </row>
    <row r="547" spans="1:12" s="38" customFormat="1" ht="35.15" customHeight="1">
      <c r="A547" s="132" t="s">
        <v>883</v>
      </c>
      <c r="B547" s="250" t="s">
        <v>1971</v>
      </c>
      <c r="C547" s="39" t="s">
        <v>1469</v>
      </c>
      <c r="D547" s="133">
        <v>50</v>
      </c>
      <c r="E547" s="106"/>
      <c r="F547" s="185"/>
      <c r="G547" s="40">
        <f t="shared" si="305"/>
        <v>0</v>
      </c>
      <c r="H547" s="40">
        <f t="shared" si="306"/>
        <v>0</v>
      </c>
      <c r="I547" s="40">
        <f t="shared" si="307"/>
        <v>0</v>
      </c>
      <c r="J547" s="40">
        <f t="shared" si="308"/>
        <v>0</v>
      </c>
      <c r="K547" s="40">
        <f t="shared" si="309"/>
        <v>0</v>
      </c>
      <c r="L547" s="92" t="e">
        <f t="shared" si="310"/>
        <v>#DIV/0!</v>
      </c>
    </row>
    <row r="548" spans="1:12" s="38" customFormat="1" ht="35.15" customHeight="1">
      <c r="A548" s="132" t="s">
        <v>884</v>
      </c>
      <c r="B548" s="250" t="s">
        <v>1972</v>
      </c>
      <c r="C548" s="39" t="s">
        <v>1469</v>
      </c>
      <c r="D548" s="133">
        <v>50</v>
      </c>
      <c r="E548" s="106"/>
      <c r="F548" s="185"/>
      <c r="G548" s="40">
        <f t="shared" si="305"/>
        <v>0</v>
      </c>
      <c r="H548" s="40">
        <f t="shared" si="306"/>
        <v>0</v>
      </c>
      <c r="I548" s="40">
        <f t="shared" si="307"/>
        <v>0</v>
      </c>
      <c r="J548" s="40">
        <f t="shared" si="308"/>
        <v>0</v>
      </c>
      <c r="K548" s="40">
        <f t="shared" si="309"/>
        <v>0</v>
      </c>
      <c r="L548" s="92" t="e">
        <f t="shared" si="310"/>
        <v>#DIV/0!</v>
      </c>
    </row>
    <row r="549" spans="1:12" s="38" customFormat="1" ht="35.15" customHeight="1">
      <c r="A549" s="132" t="s">
        <v>885</v>
      </c>
      <c r="B549" s="250" t="s">
        <v>1973</v>
      </c>
      <c r="C549" s="39" t="s">
        <v>1469</v>
      </c>
      <c r="D549" s="133">
        <v>50</v>
      </c>
      <c r="E549" s="106"/>
      <c r="F549" s="185"/>
      <c r="G549" s="40">
        <f t="shared" si="305"/>
        <v>0</v>
      </c>
      <c r="H549" s="40">
        <f t="shared" si="306"/>
        <v>0</v>
      </c>
      <c r="I549" s="40">
        <f t="shared" si="307"/>
        <v>0</v>
      </c>
      <c r="J549" s="40">
        <f t="shared" si="308"/>
        <v>0</v>
      </c>
      <c r="K549" s="40">
        <f t="shared" si="309"/>
        <v>0</v>
      </c>
      <c r="L549" s="92" t="e">
        <f t="shared" si="310"/>
        <v>#DIV/0!</v>
      </c>
    </row>
    <row r="550" spans="1:12" s="38" customFormat="1" ht="30" customHeight="1">
      <c r="A550" s="114" t="s">
        <v>886</v>
      </c>
      <c r="B550" s="158" t="s">
        <v>215</v>
      </c>
      <c r="C550" s="131"/>
      <c r="D550" s="131"/>
      <c r="E550" s="131"/>
      <c r="F550" s="131"/>
      <c r="G550" s="175">
        <f t="shared" ref="G550:L550" si="311">SUM(G551:G561)</f>
        <v>0</v>
      </c>
      <c r="H550" s="175">
        <f t="shared" si="311"/>
        <v>0</v>
      </c>
      <c r="I550" s="175">
        <f t="shared" si="311"/>
        <v>0</v>
      </c>
      <c r="J550" s="175">
        <f t="shared" si="311"/>
        <v>0</v>
      </c>
      <c r="K550" s="175">
        <f t="shared" si="311"/>
        <v>0</v>
      </c>
      <c r="L550" s="175" t="e">
        <f t="shared" si="311"/>
        <v>#DIV/0!</v>
      </c>
    </row>
    <row r="551" spans="1:12" s="38" customFormat="1" ht="30" customHeight="1">
      <c r="A551" s="132" t="s">
        <v>887</v>
      </c>
      <c r="B551" s="250" t="s">
        <v>1974</v>
      </c>
      <c r="C551" s="39" t="s">
        <v>1469</v>
      </c>
      <c r="D551" s="133">
        <v>2</v>
      </c>
      <c r="E551" s="106"/>
      <c r="F551" s="185"/>
      <c r="G551" s="40">
        <f t="shared" ref="G551:G561" si="312">ROUND(D551*E551,2)</f>
        <v>0</v>
      </c>
      <c r="H551" s="40">
        <f t="shared" ref="H551:H561" si="313">ROUND(D551*F551,2)</f>
        <v>0</v>
      </c>
      <c r="I551" s="40">
        <f t="shared" ref="I551:I561" si="314">G551+H551</f>
        <v>0</v>
      </c>
      <c r="J551" s="40">
        <f t="shared" ref="J551:J561" si="315">ROUND($J$15*I551,2)</f>
        <v>0</v>
      </c>
      <c r="K551" s="40">
        <f t="shared" ref="K551:K561" si="316">I551+J551</f>
        <v>0</v>
      </c>
      <c r="L551" s="92" t="e">
        <f t="shared" ref="L551:L561" si="317">K551/$K$1159*100</f>
        <v>#DIV/0!</v>
      </c>
    </row>
    <row r="552" spans="1:12" s="38" customFormat="1" ht="30" customHeight="1">
      <c r="A552" s="132" t="s">
        <v>887</v>
      </c>
      <c r="B552" s="250" t="s">
        <v>1975</v>
      </c>
      <c r="C552" s="39" t="s">
        <v>1469</v>
      </c>
      <c r="D552" s="133">
        <v>2</v>
      </c>
      <c r="E552" s="106"/>
      <c r="F552" s="185"/>
      <c r="G552" s="40">
        <f t="shared" si="312"/>
        <v>0</v>
      </c>
      <c r="H552" s="40">
        <f t="shared" si="313"/>
        <v>0</v>
      </c>
      <c r="I552" s="40">
        <f t="shared" si="314"/>
        <v>0</v>
      </c>
      <c r="J552" s="40">
        <f t="shared" si="315"/>
        <v>0</v>
      </c>
      <c r="K552" s="40">
        <f t="shared" si="316"/>
        <v>0</v>
      </c>
      <c r="L552" s="92" t="e">
        <f t="shared" si="317"/>
        <v>#DIV/0!</v>
      </c>
    </row>
    <row r="553" spans="1:12" s="38" customFormat="1" ht="30" customHeight="1">
      <c r="A553" s="132" t="s">
        <v>888</v>
      </c>
      <c r="B553" s="250" t="s">
        <v>1976</v>
      </c>
      <c r="C553" s="39" t="s">
        <v>1469</v>
      </c>
      <c r="D553" s="133">
        <v>2</v>
      </c>
      <c r="E553" s="106"/>
      <c r="F553" s="185"/>
      <c r="G553" s="40">
        <f t="shared" si="312"/>
        <v>0</v>
      </c>
      <c r="H553" s="40">
        <f t="shared" si="313"/>
        <v>0</v>
      </c>
      <c r="I553" s="40">
        <f t="shared" si="314"/>
        <v>0</v>
      </c>
      <c r="J553" s="40">
        <f t="shared" si="315"/>
        <v>0</v>
      </c>
      <c r="K553" s="40">
        <f t="shared" si="316"/>
        <v>0</v>
      </c>
      <c r="L553" s="92" t="e">
        <f t="shared" si="317"/>
        <v>#DIV/0!</v>
      </c>
    </row>
    <row r="554" spans="1:12" s="38" customFormat="1" ht="30" customHeight="1">
      <c r="A554" s="132" t="s">
        <v>889</v>
      </c>
      <c r="B554" s="250" t="s">
        <v>1977</v>
      </c>
      <c r="C554" s="39" t="s">
        <v>1469</v>
      </c>
      <c r="D554" s="133">
        <v>2</v>
      </c>
      <c r="E554" s="106"/>
      <c r="F554" s="185"/>
      <c r="G554" s="40">
        <f t="shared" si="312"/>
        <v>0</v>
      </c>
      <c r="H554" s="40">
        <f t="shared" si="313"/>
        <v>0</v>
      </c>
      <c r="I554" s="40">
        <f t="shared" si="314"/>
        <v>0</v>
      </c>
      <c r="J554" s="40">
        <f t="shared" si="315"/>
        <v>0</v>
      </c>
      <c r="K554" s="40">
        <f t="shared" si="316"/>
        <v>0</v>
      </c>
      <c r="L554" s="92" t="e">
        <f t="shared" si="317"/>
        <v>#DIV/0!</v>
      </c>
    </row>
    <row r="555" spans="1:12" s="38" customFormat="1" ht="30" customHeight="1">
      <c r="A555" s="132" t="s">
        <v>890</v>
      </c>
      <c r="B555" s="250" t="s">
        <v>1978</v>
      </c>
      <c r="C555" s="39" t="s">
        <v>1469</v>
      </c>
      <c r="D555" s="133">
        <v>5</v>
      </c>
      <c r="E555" s="106"/>
      <c r="F555" s="185"/>
      <c r="G555" s="40">
        <f t="shared" si="312"/>
        <v>0</v>
      </c>
      <c r="H555" s="40">
        <f t="shared" si="313"/>
        <v>0</v>
      </c>
      <c r="I555" s="40">
        <f t="shared" si="314"/>
        <v>0</v>
      </c>
      <c r="J555" s="40">
        <f t="shared" si="315"/>
        <v>0</v>
      </c>
      <c r="K555" s="40">
        <f t="shared" si="316"/>
        <v>0</v>
      </c>
      <c r="L555" s="92" t="e">
        <f t="shared" si="317"/>
        <v>#DIV/0!</v>
      </c>
    </row>
    <row r="556" spans="1:12" s="38" customFormat="1" ht="30" customHeight="1">
      <c r="A556" s="132" t="s">
        <v>891</v>
      </c>
      <c r="B556" s="250" t="s">
        <v>1979</v>
      </c>
      <c r="C556" s="39" t="s">
        <v>1469</v>
      </c>
      <c r="D556" s="133">
        <v>2</v>
      </c>
      <c r="E556" s="106"/>
      <c r="F556" s="185"/>
      <c r="G556" s="40">
        <f t="shared" si="312"/>
        <v>0</v>
      </c>
      <c r="H556" s="40">
        <f t="shared" si="313"/>
        <v>0</v>
      </c>
      <c r="I556" s="40">
        <f t="shared" si="314"/>
        <v>0</v>
      </c>
      <c r="J556" s="40">
        <f t="shared" si="315"/>
        <v>0</v>
      </c>
      <c r="K556" s="40">
        <f t="shared" si="316"/>
        <v>0</v>
      </c>
      <c r="L556" s="92" t="e">
        <f t="shared" si="317"/>
        <v>#DIV/0!</v>
      </c>
    </row>
    <row r="557" spans="1:12" s="38" customFormat="1" ht="30" customHeight="1">
      <c r="A557" s="132" t="s">
        <v>892</v>
      </c>
      <c r="B557" s="250" t="s">
        <v>1980</v>
      </c>
      <c r="C557" s="39" t="s">
        <v>1469</v>
      </c>
      <c r="D557" s="133">
        <v>2</v>
      </c>
      <c r="E557" s="106"/>
      <c r="F557" s="185"/>
      <c r="G557" s="40">
        <f t="shared" si="312"/>
        <v>0</v>
      </c>
      <c r="H557" s="40">
        <f t="shared" si="313"/>
        <v>0</v>
      </c>
      <c r="I557" s="40">
        <f t="shared" si="314"/>
        <v>0</v>
      </c>
      <c r="J557" s="40">
        <f t="shared" si="315"/>
        <v>0</v>
      </c>
      <c r="K557" s="40">
        <f t="shared" si="316"/>
        <v>0</v>
      </c>
      <c r="L557" s="92" t="e">
        <f t="shared" si="317"/>
        <v>#DIV/0!</v>
      </c>
    </row>
    <row r="558" spans="1:12" s="38" customFormat="1" ht="30" customHeight="1">
      <c r="A558" s="132" t="s">
        <v>893</v>
      </c>
      <c r="B558" s="250" t="s">
        <v>1981</v>
      </c>
      <c r="C558" s="39" t="s">
        <v>1469</v>
      </c>
      <c r="D558" s="133">
        <v>10</v>
      </c>
      <c r="E558" s="106"/>
      <c r="F558" s="185"/>
      <c r="G558" s="40">
        <f t="shared" si="312"/>
        <v>0</v>
      </c>
      <c r="H558" s="40">
        <f t="shared" si="313"/>
        <v>0</v>
      </c>
      <c r="I558" s="40">
        <f t="shared" si="314"/>
        <v>0</v>
      </c>
      <c r="J558" s="40">
        <f t="shared" si="315"/>
        <v>0</v>
      </c>
      <c r="K558" s="40">
        <f t="shared" si="316"/>
        <v>0</v>
      </c>
      <c r="L558" s="92" t="e">
        <f t="shared" si="317"/>
        <v>#DIV/0!</v>
      </c>
    </row>
    <row r="559" spans="1:12" s="38" customFormat="1" ht="30" customHeight="1">
      <c r="A559" s="132" t="s">
        <v>894</v>
      </c>
      <c r="B559" s="250" t="s">
        <v>1982</v>
      </c>
      <c r="C559" s="39" t="s">
        <v>1469</v>
      </c>
      <c r="D559" s="133">
        <v>5</v>
      </c>
      <c r="E559" s="106"/>
      <c r="F559" s="185"/>
      <c r="G559" s="40">
        <f t="shared" si="312"/>
        <v>0</v>
      </c>
      <c r="H559" s="40">
        <f t="shared" si="313"/>
        <v>0</v>
      </c>
      <c r="I559" s="40">
        <f t="shared" si="314"/>
        <v>0</v>
      </c>
      <c r="J559" s="40">
        <f t="shared" si="315"/>
        <v>0</v>
      </c>
      <c r="K559" s="40">
        <f t="shared" si="316"/>
        <v>0</v>
      </c>
      <c r="L559" s="92" t="e">
        <f t="shared" si="317"/>
        <v>#DIV/0!</v>
      </c>
    </row>
    <row r="560" spans="1:12" s="38" customFormat="1" ht="30" customHeight="1">
      <c r="A560" s="132" t="s">
        <v>895</v>
      </c>
      <c r="B560" s="250" t="s">
        <v>1983</v>
      </c>
      <c r="C560" s="39" t="s">
        <v>1469</v>
      </c>
      <c r="D560" s="133">
        <v>5</v>
      </c>
      <c r="E560" s="106"/>
      <c r="F560" s="185"/>
      <c r="G560" s="40">
        <f t="shared" si="312"/>
        <v>0</v>
      </c>
      <c r="H560" s="40">
        <f t="shared" si="313"/>
        <v>0</v>
      </c>
      <c r="I560" s="40">
        <f t="shared" si="314"/>
        <v>0</v>
      </c>
      <c r="J560" s="40">
        <f t="shared" si="315"/>
        <v>0</v>
      </c>
      <c r="K560" s="40">
        <f t="shared" si="316"/>
        <v>0</v>
      </c>
      <c r="L560" s="92" t="e">
        <f t="shared" si="317"/>
        <v>#DIV/0!</v>
      </c>
    </row>
    <row r="561" spans="1:12" s="38" customFormat="1" ht="30" customHeight="1">
      <c r="A561" s="132" t="s">
        <v>896</v>
      </c>
      <c r="B561" s="250" t="s">
        <v>1984</v>
      </c>
      <c r="C561" s="39" t="s">
        <v>1469</v>
      </c>
      <c r="D561" s="176">
        <v>25</v>
      </c>
      <c r="E561" s="106"/>
      <c r="F561" s="185"/>
      <c r="G561" s="40">
        <f t="shared" si="312"/>
        <v>0</v>
      </c>
      <c r="H561" s="40">
        <f t="shared" si="313"/>
        <v>0</v>
      </c>
      <c r="I561" s="40">
        <f t="shared" si="314"/>
        <v>0</v>
      </c>
      <c r="J561" s="40">
        <f t="shared" si="315"/>
        <v>0</v>
      </c>
      <c r="K561" s="40">
        <f t="shared" si="316"/>
        <v>0</v>
      </c>
      <c r="L561" s="92" t="e">
        <f t="shared" si="317"/>
        <v>#DIV/0!</v>
      </c>
    </row>
    <row r="562" spans="1:12" s="38" customFormat="1" ht="30" customHeight="1">
      <c r="A562" s="114" t="s">
        <v>897</v>
      </c>
      <c r="B562" s="158" t="s">
        <v>214</v>
      </c>
      <c r="C562" s="131"/>
      <c r="D562" s="131"/>
      <c r="E562" s="131"/>
      <c r="F562" s="131"/>
      <c r="G562" s="175">
        <f t="shared" ref="G562:L562" si="318">SUM(G563:G609)</f>
        <v>0</v>
      </c>
      <c r="H562" s="175">
        <f t="shared" si="318"/>
        <v>0</v>
      </c>
      <c r="I562" s="175">
        <f t="shared" si="318"/>
        <v>0</v>
      </c>
      <c r="J562" s="175">
        <f t="shared" si="318"/>
        <v>0</v>
      </c>
      <c r="K562" s="175">
        <f t="shared" si="318"/>
        <v>0</v>
      </c>
      <c r="L562" s="175" t="e">
        <f t="shared" si="318"/>
        <v>#DIV/0!</v>
      </c>
    </row>
    <row r="563" spans="1:12" s="38" customFormat="1" ht="30" customHeight="1">
      <c r="A563" s="132" t="s">
        <v>898</v>
      </c>
      <c r="B563" s="250" t="s">
        <v>1985</v>
      </c>
      <c r="C563" s="39" t="s">
        <v>1469</v>
      </c>
      <c r="D563" s="133">
        <v>5</v>
      </c>
      <c r="E563" s="106"/>
      <c r="F563" s="185"/>
      <c r="G563" s="40">
        <f t="shared" ref="G563:G592" si="319">ROUND(D563*E563,2)</f>
        <v>0</v>
      </c>
      <c r="H563" s="40">
        <f t="shared" ref="H563:H592" si="320">ROUND(D563*F563,2)</f>
        <v>0</v>
      </c>
      <c r="I563" s="40">
        <f t="shared" ref="I563:I592" si="321">G563+H563</f>
        <v>0</v>
      </c>
      <c r="J563" s="40">
        <f t="shared" ref="J563:J590" si="322">ROUND($J$15*I563,2)</f>
        <v>0</v>
      </c>
      <c r="K563" s="40">
        <f t="shared" ref="K563:K592" si="323">I563+J563</f>
        <v>0</v>
      </c>
      <c r="L563" s="92" t="e">
        <f t="shared" ref="L563:L609" si="324">K563/$K$1159*100</f>
        <v>#DIV/0!</v>
      </c>
    </row>
    <row r="564" spans="1:12" ht="30" customHeight="1">
      <c r="A564" s="132" t="s">
        <v>899</v>
      </c>
      <c r="B564" s="250" t="s">
        <v>1986</v>
      </c>
      <c r="C564" s="39" t="s">
        <v>1469</v>
      </c>
      <c r="D564" s="133">
        <v>10</v>
      </c>
      <c r="E564" s="106"/>
      <c r="F564" s="185"/>
      <c r="G564" s="40">
        <f t="shared" si="319"/>
        <v>0</v>
      </c>
      <c r="H564" s="40">
        <f t="shared" si="320"/>
        <v>0</v>
      </c>
      <c r="I564" s="40">
        <f t="shared" si="321"/>
        <v>0</v>
      </c>
      <c r="J564" s="40">
        <f t="shared" si="322"/>
        <v>0</v>
      </c>
      <c r="K564" s="40">
        <f t="shared" si="323"/>
        <v>0</v>
      </c>
      <c r="L564" s="92" t="e">
        <f t="shared" si="324"/>
        <v>#DIV/0!</v>
      </c>
    </row>
    <row r="565" spans="1:12" s="38" customFormat="1" ht="30" customHeight="1">
      <c r="A565" s="132" t="s">
        <v>900</v>
      </c>
      <c r="B565" s="250" t="s">
        <v>1987</v>
      </c>
      <c r="C565" s="39" t="s">
        <v>1469</v>
      </c>
      <c r="D565" s="133">
        <v>5</v>
      </c>
      <c r="E565" s="106"/>
      <c r="F565" s="185"/>
      <c r="G565" s="40">
        <f>ROUND(D565*E565,2)</f>
        <v>0</v>
      </c>
      <c r="H565" s="40">
        <f>ROUND(D565*F565,2)</f>
        <v>0</v>
      </c>
      <c r="I565" s="40">
        <f>G565+H565</f>
        <v>0</v>
      </c>
      <c r="J565" s="40">
        <f t="shared" si="322"/>
        <v>0</v>
      </c>
      <c r="K565" s="40">
        <f>I565+J565</f>
        <v>0</v>
      </c>
      <c r="L565" s="92" t="e">
        <f t="shared" si="324"/>
        <v>#DIV/0!</v>
      </c>
    </row>
    <row r="566" spans="1:12" s="38" customFormat="1" ht="45" customHeight="1">
      <c r="A566" s="132" t="s">
        <v>901</v>
      </c>
      <c r="B566" s="250" t="s">
        <v>1988</v>
      </c>
      <c r="C566" s="39" t="s">
        <v>1469</v>
      </c>
      <c r="D566" s="133">
        <v>5</v>
      </c>
      <c r="E566" s="106"/>
      <c r="F566" s="185"/>
      <c r="G566" s="40">
        <f>ROUND(D566*E566,2)</f>
        <v>0</v>
      </c>
      <c r="H566" s="40">
        <f>ROUND(D566*F566,2)</f>
        <v>0</v>
      </c>
      <c r="I566" s="40">
        <f>G566+H566</f>
        <v>0</v>
      </c>
      <c r="J566" s="40">
        <f t="shared" si="322"/>
        <v>0</v>
      </c>
      <c r="K566" s="40">
        <f>I566+J566</f>
        <v>0</v>
      </c>
      <c r="L566" s="92" t="e">
        <f t="shared" si="324"/>
        <v>#DIV/0!</v>
      </c>
    </row>
    <row r="567" spans="1:12" s="38" customFormat="1" ht="45" customHeight="1">
      <c r="A567" s="132" t="s">
        <v>902</v>
      </c>
      <c r="B567" s="250" t="s">
        <v>1989</v>
      </c>
      <c r="C567" s="39" t="s">
        <v>1469</v>
      </c>
      <c r="D567" s="133">
        <v>5</v>
      </c>
      <c r="E567" s="106"/>
      <c r="F567" s="185"/>
      <c r="G567" s="40">
        <f t="shared" si="319"/>
        <v>0</v>
      </c>
      <c r="H567" s="40">
        <f t="shared" si="320"/>
        <v>0</v>
      </c>
      <c r="I567" s="40">
        <f t="shared" si="321"/>
        <v>0</v>
      </c>
      <c r="J567" s="40">
        <f t="shared" si="322"/>
        <v>0</v>
      </c>
      <c r="K567" s="40">
        <f t="shared" si="323"/>
        <v>0</v>
      </c>
      <c r="L567" s="92" t="e">
        <f t="shared" si="324"/>
        <v>#DIV/0!</v>
      </c>
    </row>
    <row r="568" spans="1:12" s="38" customFormat="1" ht="45" customHeight="1">
      <c r="A568" s="132" t="s">
        <v>903</v>
      </c>
      <c r="B568" s="250" t="s">
        <v>1990</v>
      </c>
      <c r="C568" s="39" t="s">
        <v>1469</v>
      </c>
      <c r="D568" s="133">
        <v>5</v>
      </c>
      <c r="E568" s="106"/>
      <c r="F568" s="185"/>
      <c r="G568" s="40">
        <f t="shared" si="319"/>
        <v>0</v>
      </c>
      <c r="H568" s="40">
        <f t="shared" si="320"/>
        <v>0</v>
      </c>
      <c r="I568" s="40">
        <f t="shared" si="321"/>
        <v>0</v>
      </c>
      <c r="J568" s="40">
        <f t="shared" si="322"/>
        <v>0</v>
      </c>
      <c r="K568" s="40">
        <f t="shared" si="323"/>
        <v>0</v>
      </c>
      <c r="L568" s="92" t="e">
        <f t="shared" si="324"/>
        <v>#DIV/0!</v>
      </c>
    </row>
    <row r="569" spans="1:12" s="38" customFormat="1" ht="30" customHeight="1">
      <c r="A569" s="132" t="s">
        <v>904</v>
      </c>
      <c r="B569" s="250" t="s">
        <v>1991</v>
      </c>
      <c r="C569" s="39" t="s">
        <v>1469</v>
      </c>
      <c r="D569" s="133">
        <v>5</v>
      </c>
      <c r="E569" s="106"/>
      <c r="F569" s="185"/>
      <c r="G569" s="40">
        <f t="shared" si="319"/>
        <v>0</v>
      </c>
      <c r="H569" s="40">
        <f t="shared" si="320"/>
        <v>0</v>
      </c>
      <c r="I569" s="40">
        <f t="shared" si="321"/>
        <v>0</v>
      </c>
      <c r="J569" s="40">
        <f t="shared" si="322"/>
        <v>0</v>
      </c>
      <c r="K569" s="40">
        <f t="shared" si="323"/>
        <v>0</v>
      </c>
      <c r="L569" s="92" t="e">
        <f t="shared" si="324"/>
        <v>#DIV/0!</v>
      </c>
    </row>
    <row r="570" spans="1:12" s="38" customFormat="1" ht="30" customHeight="1">
      <c r="A570" s="132" t="s">
        <v>905</v>
      </c>
      <c r="B570" s="250" t="s">
        <v>1992</v>
      </c>
      <c r="C570" s="39" t="s">
        <v>1469</v>
      </c>
      <c r="D570" s="133">
        <v>5</v>
      </c>
      <c r="E570" s="106"/>
      <c r="F570" s="185"/>
      <c r="G570" s="40">
        <f t="shared" si="319"/>
        <v>0</v>
      </c>
      <c r="H570" s="40">
        <f t="shared" si="320"/>
        <v>0</v>
      </c>
      <c r="I570" s="40">
        <f t="shared" si="321"/>
        <v>0</v>
      </c>
      <c r="J570" s="40">
        <f t="shared" si="322"/>
        <v>0</v>
      </c>
      <c r="K570" s="40">
        <f t="shared" si="323"/>
        <v>0</v>
      </c>
      <c r="L570" s="92" t="e">
        <f t="shared" si="324"/>
        <v>#DIV/0!</v>
      </c>
    </row>
    <row r="571" spans="1:12" s="38" customFormat="1" ht="30" customHeight="1">
      <c r="A571" s="132" t="s">
        <v>906</v>
      </c>
      <c r="B571" s="250" t="s">
        <v>1993</v>
      </c>
      <c r="C571" s="39" t="s">
        <v>1469</v>
      </c>
      <c r="D571" s="133">
        <v>5</v>
      </c>
      <c r="E571" s="106"/>
      <c r="F571" s="185"/>
      <c r="G571" s="40">
        <f t="shared" si="319"/>
        <v>0</v>
      </c>
      <c r="H571" s="40">
        <f t="shared" si="320"/>
        <v>0</v>
      </c>
      <c r="I571" s="40">
        <f t="shared" si="321"/>
        <v>0</v>
      </c>
      <c r="J571" s="40">
        <f t="shared" si="322"/>
        <v>0</v>
      </c>
      <c r="K571" s="40">
        <f t="shared" si="323"/>
        <v>0</v>
      </c>
      <c r="L571" s="92" t="e">
        <f t="shared" si="324"/>
        <v>#DIV/0!</v>
      </c>
    </row>
    <row r="572" spans="1:12" s="38" customFormat="1" ht="30" customHeight="1">
      <c r="A572" s="132" t="s">
        <v>907</v>
      </c>
      <c r="B572" s="250" t="s">
        <v>1994</v>
      </c>
      <c r="C572" s="39" t="s">
        <v>1469</v>
      </c>
      <c r="D572" s="133">
        <v>5</v>
      </c>
      <c r="E572" s="106"/>
      <c r="F572" s="185"/>
      <c r="G572" s="40">
        <f t="shared" si="319"/>
        <v>0</v>
      </c>
      <c r="H572" s="40">
        <f t="shared" si="320"/>
        <v>0</v>
      </c>
      <c r="I572" s="40">
        <f t="shared" si="321"/>
        <v>0</v>
      </c>
      <c r="J572" s="40">
        <f t="shared" si="322"/>
        <v>0</v>
      </c>
      <c r="K572" s="40">
        <f t="shared" si="323"/>
        <v>0</v>
      </c>
      <c r="L572" s="92" t="e">
        <f t="shared" si="324"/>
        <v>#DIV/0!</v>
      </c>
    </row>
    <row r="573" spans="1:12" s="38" customFormat="1" ht="30" customHeight="1">
      <c r="A573" s="132" t="s">
        <v>908</v>
      </c>
      <c r="B573" s="250" t="s">
        <v>1995</v>
      </c>
      <c r="C573" s="39" t="s">
        <v>1469</v>
      </c>
      <c r="D573" s="133">
        <v>5</v>
      </c>
      <c r="E573" s="106"/>
      <c r="F573" s="185"/>
      <c r="G573" s="40">
        <f t="shared" si="319"/>
        <v>0</v>
      </c>
      <c r="H573" s="40">
        <f t="shared" si="320"/>
        <v>0</v>
      </c>
      <c r="I573" s="40">
        <f t="shared" si="321"/>
        <v>0</v>
      </c>
      <c r="J573" s="40">
        <f t="shared" si="322"/>
        <v>0</v>
      </c>
      <c r="K573" s="40">
        <f t="shared" si="323"/>
        <v>0</v>
      </c>
      <c r="L573" s="92" t="e">
        <f t="shared" si="324"/>
        <v>#DIV/0!</v>
      </c>
    </row>
    <row r="574" spans="1:12" s="38" customFormat="1" ht="30" customHeight="1">
      <c r="A574" s="132" t="s">
        <v>909</v>
      </c>
      <c r="B574" s="250" t="s">
        <v>1996</v>
      </c>
      <c r="C574" s="39" t="s">
        <v>1469</v>
      </c>
      <c r="D574" s="133">
        <v>5</v>
      </c>
      <c r="E574" s="106"/>
      <c r="F574" s="185"/>
      <c r="G574" s="40">
        <f t="shared" si="319"/>
        <v>0</v>
      </c>
      <c r="H574" s="40">
        <f t="shared" si="320"/>
        <v>0</v>
      </c>
      <c r="I574" s="40">
        <f t="shared" si="321"/>
        <v>0</v>
      </c>
      <c r="J574" s="40">
        <f t="shared" si="322"/>
        <v>0</v>
      </c>
      <c r="K574" s="40">
        <f t="shared" si="323"/>
        <v>0</v>
      </c>
      <c r="L574" s="92" t="e">
        <f t="shared" si="324"/>
        <v>#DIV/0!</v>
      </c>
    </row>
    <row r="575" spans="1:12" s="38" customFormat="1" ht="30" customHeight="1">
      <c r="A575" s="132" t="s">
        <v>910</v>
      </c>
      <c r="B575" s="250" t="s">
        <v>1997</v>
      </c>
      <c r="C575" s="39" t="s">
        <v>1469</v>
      </c>
      <c r="D575" s="133">
        <v>5</v>
      </c>
      <c r="E575" s="106"/>
      <c r="F575" s="185"/>
      <c r="G575" s="40">
        <f t="shared" si="319"/>
        <v>0</v>
      </c>
      <c r="H575" s="40">
        <f t="shared" si="320"/>
        <v>0</v>
      </c>
      <c r="I575" s="40">
        <f t="shared" si="321"/>
        <v>0</v>
      </c>
      <c r="J575" s="40">
        <f t="shared" si="322"/>
        <v>0</v>
      </c>
      <c r="K575" s="40">
        <f t="shared" si="323"/>
        <v>0</v>
      </c>
      <c r="L575" s="92" t="e">
        <f t="shared" si="324"/>
        <v>#DIV/0!</v>
      </c>
    </row>
    <row r="576" spans="1:12" s="38" customFormat="1" ht="30" customHeight="1">
      <c r="A576" s="132" t="s">
        <v>911</v>
      </c>
      <c r="B576" s="250" t="s">
        <v>1998</v>
      </c>
      <c r="C576" s="39" t="s">
        <v>1469</v>
      </c>
      <c r="D576" s="133">
        <v>5</v>
      </c>
      <c r="E576" s="106"/>
      <c r="F576" s="185"/>
      <c r="G576" s="40">
        <f t="shared" si="319"/>
        <v>0</v>
      </c>
      <c r="H576" s="40">
        <f t="shared" si="320"/>
        <v>0</v>
      </c>
      <c r="I576" s="40">
        <f t="shared" si="321"/>
        <v>0</v>
      </c>
      <c r="J576" s="40">
        <f t="shared" si="322"/>
        <v>0</v>
      </c>
      <c r="K576" s="40">
        <f t="shared" si="323"/>
        <v>0</v>
      </c>
      <c r="L576" s="92" t="e">
        <f t="shared" si="324"/>
        <v>#DIV/0!</v>
      </c>
    </row>
    <row r="577" spans="1:12" s="38" customFormat="1" ht="30" customHeight="1">
      <c r="A577" s="132" t="s">
        <v>912</v>
      </c>
      <c r="B577" s="250" t="s">
        <v>1999</v>
      </c>
      <c r="C577" s="39" t="s">
        <v>1469</v>
      </c>
      <c r="D577" s="133">
        <v>5</v>
      </c>
      <c r="E577" s="106"/>
      <c r="F577" s="185"/>
      <c r="G577" s="40">
        <f t="shared" si="319"/>
        <v>0</v>
      </c>
      <c r="H577" s="40">
        <f t="shared" si="320"/>
        <v>0</v>
      </c>
      <c r="I577" s="40">
        <f t="shared" si="321"/>
        <v>0</v>
      </c>
      <c r="J577" s="40">
        <f t="shared" si="322"/>
        <v>0</v>
      </c>
      <c r="K577" s="40">
        <f t="shared" si="323"/>
        <v>0</v>
      </c>
      <c r="L577" s="92" t="e">
        <f t="shared" si="324"/>
        <v>#DIV/0!</v>
      </c>
    </row>
    <row r="578" spans="1:12" s="38" customFormat="1" ht="30" customHeight="1">
      <c r="A578" s="132" t="s">
        <v>913</v>
      </c>
      <c r="B578" s="250" t="s">
        <v>2000</v>
      </c>
      <c r="C578" s="39" t="s">
        <v>1469</v>
      </c>
      <c r="D578" s="133">
        <v>5</v>
      </c>
      <c r="E578" s="106"/>
      <c r="F578" s="185"/>
      <c r="G578" s="40">
        <f t="shared" si="319"/>
        <v>0</v>
      </c>
      <c r="H578" s="40">
        <f t="shared" si="320"/>
        <v>0</v>
      </c>
      <c r="I578" s="40">
        <f t="shared" si="321"/>
        <v>0</v>
      </c>
      <c r="J578" s="40">
        <f t="shared" si="322"/>
        <v>0</v>
      </c>
      <c r="K578" s="40">
        <f t="shared" si="323"/>
        <v>0</v>
      </c>
      <c r="L578" s="92" t="e">
        <f t="shared" si="324"/>
        <v>#DIV/0!</v>
      </c>
    </row>
    <row r="579" spans="1:12" s="38" customFormat="1" ht="30" customHeight="1">
      <c r="A579" s="132" t="s">
        <v>914</v>
      </c>
      <c r="B579" s="250" t="s">
        <v>2001</v>
      </c>
      <c r="C579" s="39" t="s">
        <v>1469</v>
      </c>
      <c r="D579" s="133">
        <v>2</v>
      </c>
      <c r="E579" s="106"/>
      <c r="F579" s="185"/>
      <c r="G579" s="40">
        <f t="shared" si="319"/>
        <v>0</v>
      </c>
      <c r="H579" s="40">
        <f t="shared" si="320"/>
        <v>0</v>
      </c>
      <c r="I579" s="40">
        <f t="shared" si="321"/>
        <v>0</v>
      </c>
      <c r="J579" s="40">
        <f t="shared" si="322"/>
        <v>0</v>
      </c>
      <c r="K579" s="40">
        <f t="shared" si="323"/>
        <v>0</v>
      </c>
      <c r="L579" s="92" t="e">
        <f t="shared" si="324"/>
        <v>#DIV/0!</v>
      </c>
    </row>
    <row r="580" spans="1:12" s="38" customFormat="1" ht="30" customHeight="1">
      <c r="A580" s="132" t="s">
        <v>915</v>
      </c>
      <c r="B580" s="250" t="s">
        <v>2002</v>
      </c>
      <c r="C580" s="39" t="s">
        <v>1469</v>
      </c>
      <c r="D580" s="133">
        <v>2</v>
      </c>
      <c r="E580" s="106"/>
      <c r="F580" s="185"/>
      <c r="G580" s="40">
        <f t="shared" si="319"/>
        <v>0</v>
      </c>
      <c r="H580" s="40">
        <f t="shared" si="320"/>
        <v>0</v>
      </c>
      <c r="I580" s="40">
        <f t="shared" si="321"/>
        <v>0</v>
      </c>
      <c r="J580" s="40">
        <f t="shared" si="322"/>
        <v>0</v>
      </c>
      <c r="K580" s="40">
        <f t="shared" si="323"/>
        <v>0</v>
      </c>
      <c r="L580" s="92" t="e">
        <f t="shared" si="324"/>
        <v>#DIV/0!</v>
      </c>
    </row>
    <row r="581" spans="1:12" s="38" customFormat="1" ht="30" customHeight="1">
      <c r="A581" s="132" t="s">
        <v>916</v>
      </c>
      <c r="B581" s="250" t="s">
        <v>2003</v>
      </c>
      <c r="C581" s="39" t="s">
        <v>1469</v>
      </c>
      <c r="D581" s="133">
        <v>2</v>
      </c>
      <c r="E581" s="106"/>
      <c r="F581" s="185"/>
      <c r="G581" s="40">
        <f t="shared" si="319"/>
        <v>0</v>
      </c>
      <c r="H581" s="40">
        <f t="shared" si="320"/>
        <v>0</v>
      </c>
      <c r="I581" s="40">
        <f t="shared" si="321"/>
        <v>0</v>
      </c>
      <c r="J581" s="40">
        <f t="shared" si="322"/>
        <v>0</v>
      </c>
      <c r="K581" s="40">
        <f t="shared" si="323"/>
        <v>0</v>
      </c>
      <c r="L581" s="92" t="e">
        <f t="shared" si="324"/>
        <v>#DIV/0!</v>
      </c>
    </row>
    <row r="582" spans="1:12" s="38" customFormat="1" ht="30" customHeight="1">
      <c r="A582" s="132" t="s">
        <v>917</v>
      </c>
      <c r="B582" s="250" t="s">
        <v>2004</v>
      </c>
      <c r="C582" s="39" t="s">
        <v>1469</v>
      </c>
      <c r="D582" s="133">
        <v>2</v>
      </c>
      <c r="E582" s="106"/>
      <c r="F582" s="185"/>
      <c r="G582" s="40">
        <f t="shared" si="319"/>
        <v>0</v>
      </c>
      <c r="H582" s="40">
        <f t="shared" si="320"/>
        <v>0</v>
      </c>
      <c r="I582" s="40">
        <f t="shared" si="321"/>
        <v>0</v>
      </c>
      <c r="J582" s="40">
        <f t="shared" si="322"/>
        <v>0</v>
      </c>
      <c r="K582" s="40">
        <f t="shared" si="323"/>
        <v>0</v>
      </c>
      <c r="L582" s="92" t="e">
        <f t="shared" si="324"/>
        <v>#DIV/0!</v>
      </c>
    </row>
    <row r="583" spans="1:12" s="38" customFormat="1" ht="30" customHeight="1">
      <c r="A583" s="132" t="s">
        <v>918</v>
      </c>
      <c r="B583" s="250" t="s">
        <v>2005</v>
      </c>
      <c r="C583" s="39" t="s">
        <v>1469</v>
      </c>
      <c r="D583" s="133">
        <v>2</v>
      </c>
      <c r="E583" s="106"/>
      <c r="F583" s="185"/>
      <c r="G583" s="40">
        <f t="shared" si="319"/>
        <v>0</v>
      </c>
      <c r="H583" s="40">
        <f t="shared" si="320"/>
        <v>0</v>
      </c>
      <c r="I583" s="40">
        <f t="shared" si="321"/>
        <v>0</v>
      </c>
      <c r="J583" s="40">
        <f t="shared" si="322"/>
        <v>0</v>
      </c>
      <c r="K583" s="40">
        <f t="shared" si="323"/>
        <v>0</v>
      </c>
      <c r="L583" s="92" t="e">
        <f t="shared" si="324"/>
        <v>#DIV/0!</v>
      </c>
    </row>
    <row r="584" spans="1:12" s="38" customFormat="1" ht="30" customHeight="1">
      <c r="A584" s="132" t="s">
        <v>919</v>
      </c>
      <c r="B584" s="250" t="s">
        <v>2006</v>
      </c>
      <c r="C584" s="39" t="s">
        <v>1469</v>
      </c>
      <c r="D584" s="133">
        <v>5</v>
      </c>
      <c r="E584" s="106"/>
      <c r="F584" s="185"/>
      <c r="G584" s="40">
        <f>ROUND(D584*E584,2)</f>
        <v>0</v>
      </c>
      <c r="H584" s="40">
        <f>ROUND(D584*F584,2)</f>
        <v>0</v>
      </c>
      <c r="I584" s="40">
        <f>G584+H584</f>
        <v>0</v>
      </c>
      <c r="J584" s="40">
        <f t="shared" si="322"/>
        <v>0</v>
      </c>
      <c r="K584" s="40">
        <f>I584+J584</f>
        <v>0</v>
      </c>
      <c r="L584" s="92" t="e">
        <f t="shared" si="324"/>
        <v>#DIV/0!</v>
      </c>
    </row>
    <row r="585" spans="1:12" s="38" customFormat="1" ht="30" customHeight="1">
      <c r="A585" s="132" t="s">
        <v>920</v>
      </c>
      <c r="B585" s="250" t="s">
        <v>2007</v>
      </c>
      <c r="C585" s="39" t="s">
        <v>1469</v>
      </c>
      <c r="D585" s="133">
        <v>2</v>
      </c>
      <c r="E585" s="106"/>
      <c r="F585" s="185"/>
      <c r="G585" s="40">
        <f t="shared" si="319"/>
        <v>0</v>
      </c>
      <c r="H585" s="40">
        <f t="shared" si="320"/>
        <v>0</v>
      </c>
      <c r="I585" s="40">
        <f t="shared" si="321"/>
        <v>0</v>
      </c>
      <c r="J585" s="40">
        <f t="shared" si="322"/>
        <v>0</v>
      </c>
      <c r="K585" s="40">
        <f t="shared" si="323"/>
        <v>0</v>
      </c>
      <c r="L585" s="92" t="e">
        <f t="shared" si="324"/>
        <v>#DIV/0!</v>
      </c>
    </row>
    <row r="586" spans="1:12" s="38" customFormat="1" ht="30" customHeight="1">
      <c r="A586" s="132" t="s">
        <v>921</v>
      </c>
      <c r="B586" s="250" t="s">
        <v>2008</v>
      </c>
      <c r="C586" s="39" t="s">
        <v>1469</v>
      </c>
      <c r="D586" s="133">
        <v>2</v>
      </c>
      <c r="E586" s="106"/>
      <c r="F586" s="185"/>
      <c r="G586" s="40">
        <f t="shared" si="319"/>
        <v>0</v>
      </c>
      <c r="H586" s="40">
        <f t="shared" si="320"/>
        <v>0</v>
      </c>
      <c r="I586" s="40">
        <f t="shared" si="321"/>
        <v>0</v>
      </c>
      <c r="J586" s="40">
        <f t="shared" si="322"/>
        <v>0</v>
      </c>
      <c r="K586" s="40">
        <f t="shared" si="323"/>
        <v>0</v>
      </c>
      <c r="L586" s="92" t="e">
        <f t="shared" si="324"/>
        <v>#DIV/0!</v>
      </c>
    </row>
    <row r="587" spans="1:12" s="38" customFormat="1" ht="30" customHeight="1">
      <c r="A587" s="132" t="s">
        <v>922</v>
      </c>
      <c r="B587" s="250" t="s">
        <v>2009</v>
      </c>
      <c r="C587" s="39" t="s">
        <v>1469</v>
      </c>
      <c r="D587" s="133">
        <v>2</v>
      </c>
      <c r="E587" s="106"/>
      <c r="F587" s="185"/>
      <c r="G587" s="40">
        <f t="shared" si="319"/>
        <v>0</v>
      </c>
      <c r="H587" s="40">
        <f t="shared" si="320"/>
        <v>0</v>
      </c>
      <c r="I587" s="40">
        <f t="shared" si="321"/>
        <v>0</v>
      </c>
      <c r="J587" s="40">
        <f t="shared" si="322"/>
        <v>0</v>
      </c>
      <c r="K587" s="40">
        <f t="shared" si="323"/>
        <v>0</v>
      </c>
      <c r="L587" s="92" t="e">
        <f t="shared" si="324"/>
        <v>#DIV/0!</v>
      </c>
    </row>
    <row r="588" spans="1:12" s="38" customFormat="1" ht="30" customHeight="1">
      <c r="A588" s="132" t="s">
        <v>923</v>
      </c>
      <c r="B588" s="250" t="s">
        <v>2010</v>
      </c>
      <c r="C588" s="39" t="s">
        <v>1469</v>
      </c>
      <c r="D588" s="133">
        <v>2</v>
      </c>
      <c r="E588" s="106"/>
      <c r="F588" s="185"/>
      <c r="G588" s="40">
        <f t="shared" si="319"/>
        <v>0</v>
      </c>
      <c r="H588" s="40">
        <f t="shared" si="320"/>
        <v>0</v>
      </c>
      <c r="I588" s="40">
        <f t="shared" si="321"/>
        <v>0</v>
      </c>
      <c r="J588" s="40">
        <f t="shared" si="322"/>
        <v>0</v>
      </c>
      <c r="K588" s="40">
        <f t="shared" si="323"/>
        <v>0</v>
      </c>
      <c r="L588" s="92" t="e">
        <f t="shared" si="324"/>
        <v>#DIV/0!</v>
      </c>
    </row>
    <row r="589" spans="1:12" s="38" customFormat="1" ht="30" customHeight="1">
      <c r="A589" s="132" t="s">
        <v>924</v>
      </c>
      <c r="B589" s="250" t="s">
        <v>2011</v>
      </c>
      <c r="C589" s="39" t="s">
        <v>1469</v>
      </c>
      <c r="D589" s="133">
        <v>2</v>
      </c>
      <c r="E589" s="106"/>
      <c r="F589" s="185"/>
      <c r="G589" s="40">
        <f t="shared" si="319"/>
        <v>0</v>
      </c>
      <c r="H589" s="40">
        <f t="shared" si="320"/>
        <v>0</v>
      </c>
      <c r="I589" s="40">
        <f t="shared" si="321"/>
        <v>0</v>
      </c>
      <c r="J589" s="40">
        <f t="shared" si="322"/>
        <v>0</v>
      </c>
      <c r="K589" s="40">
        <f t="shared" si="323"/>
        <v>0</v>
      </c>
      <c r="L589" s="92" t="e">
        <f t="shared" si="324"/>
        <v>#DIV/0!</v>
      </c>
    </row>
    <row r="590" spans="1:12" s="38" customFormat="1" ht="30" customHeight="1">
      <c r="A590" s="132" t="s">
        <v>925</v>
      </c>
      <c r="B590" s="250" t="s">
        <v>2012</v>
      </c>
      <c r="C590" s="39" t="s">
        <v>1469</v>
      </c>
      <c r="D590" s="133">
        <v>2</v>
      </c>
      <c r="E590" s="106"/>
      <c r="F590" s="185"/>
      <c r="G590" s="40">
        <f t="shared" si="319"/>
        <v>0</v>
      </c>
      <c r="H590" s="40">
        <f t="shared" si="320"/>
        <v>0</v>
      </c>
      <c r="I590" s="40">
        <f t="shared" si="321"/>
        <v>0</v>
      </c>
      <c r="J590" s="40">
        <f t="shared" si="322"/>
        <v>0</v>
      </c>
      <c r="K590" s="40">
        <f t="shared" si="323"/>
        <v>0</v>
      </c>
      <c r="L590" s="92" t="e">
        <f t="shared" si="324"/>
        <v>#DIV/0!</v>
      </c>
    </row>
    <row r="591" spans="1:12" s="38" customFormat="1" ht="30" customHeight="1">
      <c r="A591" s="132" t="s">
        <v>926</v>
      </c>
      <c r="B591" s="250" t="s">
        <v>2013</v>
      </c>
      <c r="C591" s="39" t="s">
        <v>1512</v>
      </c>
      <c r="D591" s="133">
        <v>5</v>
      </c>
      <c r="E591" s="106"/>
      <c r="F591" s="185"/>
      <c r="G591" s="40">
        <f t="shared" si="319"/>
        <v>0</v>
      </c>
      <c r="H591" s="40">
        <f t="shared" si="320"/>
        <v>0</v>
      </c>
      <c r="I591" s="40">
        <f t="shared" si="321"/>
        <v>0</v>
      </c>
      <c r="J591" s="40">
        <f t="shared" ref="J591:J609" si="325">ROUND($J$15*I591,2)</f>
        <v>0</v>
      </c>
      <c r="K591" s="40">
        <f t="shared" si="323"/>
        <v>0</v>
      </c>
      <c r="L591" s="92" t="e">
        <f t="shared" si="324"/>
        <v>#DIV/0!</v>
      </c>
    </row>
    <row r="592" spans="1:12" s="38" customFormat="1" ht="30" customHeight="1">
      <c r="A592" s="132" t="s">
        <v>927</v>
      </c>
      <c r="B592" s="250" t="s">
        <v>2014</v>
      </c>
      <c r="C592" s="39" t="s">
        <v>1512</v>
      </c>
      <c r="D592" s="133">
        <v>5</v>
      </c>
      <c r="E592" s="106"/>
      <c r="F592" s="185"/>
      <c r="G592" s="40">
        <f t="shared" si="319"/>
        <v>0</v>
      </c>
      <c r="H592" s="40">
        <f t="shared" si="320"/>
        <v>0</v>
      </c>
      <c r="I592" s="40">
        <f t="shared" si="321"/>
        <v>0</v>
      </c>
      <c r="J592" s="40">
        <f t="shared" si="325"/>
        <v>0</v>
      </c>
      <c r="K592" s="40">
        <f t="shared" si="323"/>
        <v>0</v>
      </c>
      <c r="L592" s="92" t="e">
        <f t="shared" si="324"/>
        <v>#DIV/0!</v>
      </c>
    </row>
    <row r="593" spans="1:12" s="38" customFormat="1" ht="30" customHeight="1">
      <c r="A593" s="132" t="s">
        <v>928</v>
      </c>
      <c r="B593" s="250" t="s">
        <v>2015</v>
      </c>
      <c r="C593" s="39" t="s">
        <v>1512</v>
      </c>
      <c r="D593" s="133">
        <v>5</v>
      </c>
      <c r="E593" s="106"/>
      <c r="F593" s="185"/>
      <c r="G593" s="40">
        <f t="shared" ref="G593:G609" si="326">ROUND(D593*E593,2)</f>
        <v>0</v>
      </c>
      <c r="H593" s="40">
        <f t="shared" ref="H593:H609" si="327">ROUND(D593*F593,2)</f>
        <v>0</v>
      </c>
      <c r="I593" s="40">
        <f t="shared" ref="I593:I609" si="328">G593+H593</f>
        <v>0</v>
      </c>
      <c r="J593" s="40">
        <f t="shared" si="325"/>
        <v>0</v>
      </c>
      <c r="K593" s="40">
        <f t="shared" ref="K593:K609" si="329">I593+J593</f>
        <v>0</v>
      </c>
      <c r="L593" s="92" t="e">
        <f t="shared" si="324"/>
        <v>#DIV/0!</v>
      </c>
    </row>
    <row r="594" spans="1:12" s="38" customFormat="1" ht="30" customHeight="1">
      <c r="A594" s="132" t="s">
        <v>929</v>
      </c>
      <c r="B594" s="250" t="s">
        <v>2016</v>
      </c>
      <c r="C594" s="39" t="s">
        <v>1512</v>
      </c>
      <c r="D594" s="133">
        <v>5</v>
      </c>
      <c r="E594" s="106"/>
      <c r="F594" s="185"/>
      <c r="G594" s="40">
        <f t="shared" si="326"/>
        <v>0</v>
      </c>
      <c r="H594" s="40">
        <f t="shared" si="327"/>
        <v>0</v>
      </c>
      <c r="I594" s="40">
        <f t="shared" si="328"/>
        <v>0</v>
      </c>
      <c r="J594" s="40">
        <f t="shared" si="325"/>
        <v>0</v>
      </c>
      <c r="K594" s="40">
        <f t="shared" si="329"/>
        <v>0</v>
      </c>
      <c r="L594" s="92" t="e">
        <f t="shared" si="324"/>
        <v>#DIV/0!</v>
      </c>
    </row>
    <row r="595" spans="1:12" s="38" customFormat="1" ht="30" customHeight="1">
      <c r="A595" s="132" t="s">
        <v>930</v>
      </c>
      <c r="B595" s="250" t="s">
        <v>2017</v>
      </c>
      <c r="C595" s="39" t="s">
        <v>1512</v>
      </c>
      <c r="D595" s="133">
        <v>5</v>
      </c>
      <c r="E595" s="106"/>
      <c r="F595" s="185"/>
      <c r="G595" s="40">
        <f t="shared" si="326"/>
        <v>0</v>
      </c>
      <c r="H595" s="40">
        <f t="shared" si="327"/>
        <v>0</v>
      </c>
      <c r="I595" s="40">
        <f t="shared" si="328"/>
        <v>0</v>
      </c>
      <c r="J595" s="40">
        <f t="shared" si="325"/>
        <v>0</v>
      </c>
      <c r="K595" s="40">
        <f t="shared" si="329"/>
        <v>0</v>
      </c>
      <c r="L595" s="92" t="e">
        <f t="shared" si="324"/>
        <v>#DIV/0!</v>
      </c>
    </row>
    <row r="596" spans="1:12" s="38" customFormat="1" ht="30" customHeight="1">
      <c r="A596" s="132" t="s">
        <v>931</v>
      </c>
      <c r="B596" s="250" t="s">
        <v>2018</v>
      </c>
      <c r="C596" s="39" t="s">
        <v>1512</v>
      </c>
      <c r="D596" s="133">
        <v>5</v>
      </c>
      <c r="E596" s="106"/>
      <c r="F596" s="185"/>
      <c r="G596" s="40">
        <f t="shared" si="326"/>
        <v>0</v>
      </c>
      <c r="H596" s="40">
        <f t="shared" si="327"/>
        <v>0</v>
      </c>
      <c r="I596" s="40">
        <f t="shared" si="328"/>
        <v>0</v>
      </c>
      <c r="J596" s="40">
        <f t="shared" si="325"/>
        <v>0</v>
      </c>
      <c r="K596" s="40">
        <f t="shared" si="329"/>
        <v>0</v>
      </c>
      <c r="L596" s="92" t="e">
        <f t="shared" si="324"/>
        <v>#DIV/0!</v>
      </c>
    </row>
    <row r="597" spans="1:12" s="38" customFormat="1" ht="30" customHeight="1">
      <c r="A597" s="132" t="s">
        <v>932</v>
      </c>
      <c r="B597" s="250" t="s">
        <v>2019</v>
      </c>
      <c r="C597" s="39" t="s">
        <v>1512</v>
      </c>
      <c r="D597" s="133">
        <v>5</v>
      </c>
      <c r="E597" s="106"/>
      <c r="F597" s="185"/>
      <c r="G597" s="40">
        <f t="shared" si="326"/>
        <v>0</v>
      </c>
      <c r="H597" s="40">
        <f t="shared" si="327"/>
        <v>0</v>
      </c>
      <c r="I597" s="40">
        <f t="shared" si="328"/>
        <v>0</v>
      </c>
      <c r="J597" s="40">
        <f t="shared" si="325"/>
        <v>0</v>
      </c>
      <c r="K597" s="40">
        <f t="shared" si="329"/>
        <v>0</v>
      </c>
      <c r="L597" s="92" t="e">
        <f t="shared" si="324"/>
        <v>#DIV/0!</v>
      </c>
    </row>
    <row r="598" spans="1:12" s="38" customFormat="1" ht="30" customHeight="1">
      <c r="A598" s="132" t="s">
        <v>933</v>
      </c>
      <c r="B598" s="250" t="s">
        <v>2020</v>
      </c>
      <c r="C598" s="39" t="s">
        <v>1512</v>
      </c>
      <c r="D598" s="133">
        <v>5</v>
      </c>
      <c r="E598" s="106"/>
      <c r="F598" s="185"/>
      <c r="G598" s="40">
        <f t="shared" si="326"/>
        <v>0</v>
      </c>
      <c r="H598" s="40">
        <f t="shared" si="327"/>
        <v>0</v>
      </c>
      <c r="I598" s="40">
        <f t="shared" si="328"/>
        <v>0</v>
      </c>
      <c r="J598" s="40">
        <f t="shared" si="325"/>
        <v>0</v>
      </c>
      <c r="K598" s="40">
        <f t="shared" si="329"/>
        <v>0</v>
      </c>
      <c r="L598" s="92" t="e">
        <f t="shared" si="324"/>
        <v>#DIV/0!</v>
      </c>
    </row>
    <row r="599" spans="1:12" s="38" customFormat="1" ht="30" customHeight="1">
      <c r="A599" s="132" t="s">
        <v>934</v>
      </c>
      <c r="B599" s="250" t="s">
        <v>2021</v>
      </c>
      <c r="C599" s="39" t="s">
        <v>1512</v>
      </c>
      <c r="D599" s="133">
        <v>5</v>
      </c>
      <c r="E599" s="106"/>
      <c r="F599" s="185"/>
      <c r="G599" s="40">
        <f t="shared" si="326"/>
        <v>0</v>
      </c>
      <c r="H599" s="40">
        <f t="shared" si="327"/>
        <v>0</v>
      </c>
      <c r="I599" s="40">
        <f t="shared" si="328"/>
        <v>0</v>
      </c>
      <c r="J599" s="40">
        <f t="shared" si="325"/>
        <v>0</v>
      </c>
      <c r="K599" s="40">
        <f t="shared" si="329"/>
        <v>0</v>
      </c>
      <c r="L599" s="92" t="e">
        <f t="shared" si="324"/>
        <v>#DIV/0!</v>
      </c>
    </row>
    <row r="600" spans="1:12" s="38" customFormat="1" ht="30" customHeight="1">
      <c r="A600" s="132" t="s">
        <v>935</v>
      </c>
      <c r="B600" s="250" t="s">
        <v>2022</v>
      </c>
      <c r="C600" s="39" t="s">
        <v>1512</v>
      </c>
      <c r="D600" s="133">
        <v>5</v>
      </c>
      <c r="E600" s="106"/>
      <c r="F600" s="185"/>
      <c r="G600" s="40">
        <f t="shared" si="326"/>
        <v>0</v>
      </c>
      <c r="H600" s="40">
        <f t="shared" si="327"/>
        <v>0</v>
      </c>
      <c r="I600" s="40">
        <f t="shared" si="328"/>
        <v>0</v>
      </c>
      <c r="J600" s="40">
        <f t="shared" si="325"/>
        <v>0</v>
      </c>
      <c r="K600" s="40">
        <f t="shared" si="329"/>
        <v>0</v>
      </c>
      <c r="L600" s="92" t="e">
        <f t="shared" si="324"/>
        <v>#DIV/0!</v>
      </c>
    </row>
    <row r="601" spans="1:12" s="38" customFormat="1" ht="30" customHeight="1">
      <c r="A601" s="132" t="s">
        <v>936</v>
      </c>
      <c r="B601" s="250" t="s">
        <v>2023</v>
      </c>
      <c r="C601" s="39" t="s">
        <v>1512</v>
      </c>
      <c r="D601" s="133">
        <v>5</v>
      </c>
      <c r="E601" s="106"/>
      <c r="F601" s="185"/>
      <c r="G601" s="40">
        <f t="shared" si="326"/>
        <v>0</v>
      </c>
      <c r="H601" s="40">
        <f t="shared" si="327"/>
        <v>0</v>
      </c>
      <c r="I601" s="40">
        <f t="shared" si="328"/>
        <v>0</v>
      </c>
      <c r="J601" s="40">
        <f t="shared" si="325"/>
        <v>0</v>
      </c>
      <c r="K601" s="40">
        <f t="shared" si="329"/>
        <v>0</v>
      </c>
      <c r="L601" s="92" t="e">
        <f t="shared" si="324"/>
        <v>#DIV/0!</v>
      </c>
    </row>
    <row r="602" spans="1:12" s="38" customFormat="1" ht="30" customHeight="1">
      <c r="A602" s="132" t="s">
        <v>937</v>
      </c>
      <c r="B602" s="250" t="s">
        <v>2024</v>
      </c>
      <c r="C602" s="39" t="s">
        <v>1512</v>
      </c>
      <c r="D602" s="133">
        <v>5</v>
      </c>
      <c r="E602" s="106"/>
      <c r="F602" s="185"/>
      <c r="G602" s="40">
        <f t="shared" si="326"/>
        <v>0</v>
      </c>
      <c r="H602" s="40">
        <f t="shared" si="327"/>
        <v>0</v>
      </c>
      <c r="I602" s="40">
        <f t="shared" si="328"/>
        <v>0</v>
      </c>
      <c r="J602" s="40">
        <f t="shared" si="325"/>
        <v>0</v>
      </c>
      <c r="K602" s="40">
        <f t="shared" si="329"/>
        <v>0</v>
      </c>
      <c r="L602" s="92" t="e">
        <f t="shared" si="324"/>
        <v>#DIV/0!</v>
      </c>
    </row>
    <row r="603" spans="1:12" s="38" customFormat="1" ht="30" customHeight="1">
      <c r="A603" s="132" t="s">
        <v>938</v>
      </c>
      <c r="B603" s="250" t="s">
        <v>2025</v>
      </c>
      <c r="C603" s="39" t="s">
        <v>1469</v>
      </c>
      <c r="D603" s="133">
        <v>2</v>
      </c>
      <c r="E603" s="106"/>
      <c r="F603" s="185"/>
      <c r="G603" s="40">
        <f t="shared" si="326"/>
        <v>0</v>
      </c>
      <c r="H603" s="40">
        <f t="shared" si="327"/>
        <v>0</v>
      </c>
      <c r="I603" s="40">
        <f t="shared" si="328"/>
        <v>0</v>
      </c>
      <c r="J603" s="40">
        <f t="shared" si="325"/>
        <v>0</v>
      </c>
      <c r="K603" s="40">
        <f t="shared" si="329"/>
        <v>0</v>
      </c>
      <c r="L603" s="92" t="e">
        <f t="shared" si="324"/>
        <v>#DIV/0!</v>
      </c>
    </row>
    <row r="604" spans="1:12" s="38" customFormat="1" ht="30" customHeight="1">
      <c r="A604" s="132" t="s">
        <v>939</v>
      </c>
      <c r="B604" s="250" t="s">
        <v>2026</v>
      </c>
      <c r="C604" s="39" t="s">
        <v>1469</v>
      </c>
      <c r="D604" s="133">
        <v>2</v>
      </c>
      <c r="E604" s="106"/>
      <c r="F604" s="185"/>
      <c r="G604" s="40">
        <f t="shared" si="326"/>
        <v>0</v>
      </c>
      <c r="H604" s="40">
        <f t="shared" si="327"/>
        <v>0</v>
      </c>
      <c r="I604" s="40">
        <f t="shared" si="328"/>
        <v>0</v>
      </c>
      <c r="J604" s="40">
        <f t="shared" si="325"/>
        <v>0</v>
      </c>
      <c r="K604" s="40">
        <f t="shared" si="329"/>
        <v>0</v>
      </c>
      <c r="L604" s="92" t="e">
        <f t="shared" si="324"/>
        <v>#DIV/0!</v>
      </c>
    </row>
    <row r="605" spans="1:12" s="38" customFormat="1" ht="30" customHeight="1">
      <c r="A605" s="132" t="s">
        <v>940</v>
      </c>
      <c r="B605" s="250" t="s">
        <v>2027</v>
      </c>
      <c r="C605" s="39" t="s">
        <v>1469</v>
      </c>
      <c r="D605" s="133">
        <v>2</v>
      </c>
      <c r="E605" s="106"/>
      <c r="F605" s="185"/>
      <c r="G605" s="40">
        <f t="shared" si="326"/>
        <v>0</v>
      </c>
      <c r="H605" s="40">
        <f t="shared" si="327"/>
        <v>0</v>
      </c>
      <c r="I605" s="40">
        <f t="shared" si="328"/>
        <v>0</v>
      </c>
      <c r="J605" s="40">
        <f t="shared" si="325"/>
        <v>0</v>
      </c>
      <c r="K605" s="40">
        <f t="shared" si="329"/>
        <v>0</v>
      </c>
      <c r="L605" s="92" t="e">
        <f t="shared" si="324"/>
        <v>#DIV/0!</v>
      </c>
    </row>
    <row r="606" spans="1:12" s="38" customFormat="1" ht="30" customHeight="1">
      <c r="A606" s="132" t="s">
        <v>941</v>
      </c>
      <c r="B606" s="250" t="s">
        <v>2028</v>
      </c>
      <c r="C606" s="39" t="s">
        <v>1469</v>
      </c>
      <c r="D606" s="133">
        <v>2</v>
      </c>
      <c r="E606" s="106"/>
      <c r="F606" s="185"/>
      <c r="G606" s="40">
        <f t="shared" si="326"/>
        <v>0</v>
      </c>
      <c r="H606" s="40">
        <f t="shared" si="327"/>
        <v>0</v>
      </c>
      <c r="I606" s="40">
        <f t="shared" si="328"/>
        <v>0</v>
      </c>
      <c r="J606" s="40">
        <f t="shared" si="325"/>
        <v>0</v>
      </c>
      <c r="K606" s="40">
        <f t="shared" si="329"/>
        <v>0</v>
      </c>
      <c r="L606" s="92" t="e">
        <f t="shared" si="324"/>
        <v>#DIV/0!</v>
      </c>
    </row>
    <row r="607" spans="1:12" s="38" customFormat="1" ht="30" customHeight="1">
      <c r="A607" s="132" t="s">
        <v>942</v>
      </c>
      <c r="B607" s="250" t="s">
        <v>2029</v>
      </c>
      <c r="C607" s="39" t="s">
        <v>1469</v>
      </c>
      <c r="D607" s="40">
        <v>2</v>
      </c>
      <c r="E607" s="106"/>
      <c r="F607" s="185"/>
      <c r="G607" s="40">
        <f t="shared" si="326"/>
        <v>0</v>
      </c>
      <c r="H607" s="40">
        <f t="shared" si="327"/>
        <v>0</v>
      </c>
      <c r="I607" s="40">
        <f t="shared" si="328"/>
        <v>0</v>
      </c>
      <c r="J607" s="40">
        <f t="shared" si="325"/>
        <v>0</v>
      </c>
      <c r="K607" s="40">
        <f t="shared" si="329"/>
        <v>0</v>
      </c>
      <c r="L607" s="92" t="e">
        <f t="shared" si="324"/>
        <v>#DIV/0!</v>
      </c>
    </row>
    <row r="608" spans="1:12" s="38" customFormat="1" ht="30" customHeight="1">
      <c r="A608" s="132" t="s">
        <v>943</v>
      </c>
      <c r="B608" s="250" t="s">
        <v>2030</v>
      </c>
      <c r="C608" s="39" t="s">
        <v>1469</v>
      </c>
      <c r="D608" s="133">
        <v>2</v>
      </c>
      <c r="E608" s="106"/>
      <c r="F608" s="185"/>
      <c r="G608" s="40">
        <f t="shared" si="326"/>
        <v>0</v>
      </c>
      <c r="H608" s="40">
        <f t="shared" si="327"/>
        <v>0</v>
      </c>
      <c r="I608" s="40">
        <f t="shared" si="328"/>
        <v>0</v>
      </c>
      <c r="J608" s="40">
        <f t="shared" si="325"/>
        <v>0</v>
      </c>
      <c r="K608" s="40">
        <f t="shared" si="329"/>
        <v>0</v>
      </c>
      <c r="L608" s="92" t="e">
        <f t="shared" si="324"/>
        <v>#DIV/0!</v>
      </c>
    </row>
    <row r="609" spans="1:12" s="38" customFormat="1" ht="30" customHeight="1">
      <c r="A609" s="132" t="s">
        <v>944</v>
      </c>
      <c r="B609" s="250" t="s">
        <v>2031</v>
      </c>
      <c r="C609" s="39" t="s">
        <v>1469</v>
      </c>
      <c r="D609" s="133">
        <v>2</v>
      </c>
      <c r="E609" s="106"/>
      <c r="F609" s="185"/>
      <c r="G609" s="40">
        <f t="shared" si="326"/>
        <v>0</v>
      </c>
      <c r="H609" s="40">
        <f t="shared" si="327"/>
        <v>0</v>
      </c>
      <c r="I609" s="40">
        <f t="shared" si="328"/>
        <v>0</v>
      </c>
      <c r="J609" s="40">
        <f t="shared" si="325"/>
        <v>0</v>
      </c>
      <c r="K609" s="40">
        <f t="shared" si="329"/>
        <v>0</v>
      </c>
      <c r="L609" s="92" t="e">
        <f t="shared" si="324"/>
        <v>#DIV/0!</v>
      </c>
    </row>
    <row r="610" spans="1:12" ht="30" customHeight="1">
      <c r="A610" s="121">
        <v>2</v>
      </c>
      <c r="B610" s="124" t="s">
        <v>43</v>
      </c>
      <c r="C610" s="119"/>
      <c r="D610" s="119"/>
      <c r="E610" s="119"/>
      <c r="F610" s="119"/>
      <c r="G610" s="120">
        <f t="shared" ref="G610:L610" si="330">SUM(G611:G738)/2</f>
        <v>0</v>
      </c>
      <c r="H610" s="120">
        <f t="shared" si="330"/>
        <v>0</v>
      </c>
      <c r="I610" s="120">
        <f t="shared" si="330"/>
        <v>0</v>
      </c>
      <c r="J610" s="120">
        <f t="shared" si="330"/>
        <v>0</v>
      </c>
      <c r="K610" s="120">
        <f t="shared" si="330"/>
        <v>0</v>
      </c>
      <c r="L610" s="120" t="e">
        <f t="shared" si="330"/>
        <v>#DIV/0!</v>
      </c>
    </row>
    <row r="611" spans="1:12" s="38" customFormat="1" ht="30" customHeight="1">
      <c r="A611" s="179" t="s">
        <v>35</v>
      </c>
      <c r="B611" s="158" t="s">
        <v>219</v>
      </c>
      <c r="C611" s="131"/>
      <c r="D611" s="131"/>
      <c r="E611" s="131"/>
      <c r="F611" s="131"/>
      <c r="G611" s="175">
        <f t="shared" ref="G611:L611" si="331">SUM(G612:G669)</f>
        <v>0</v>
      </c>
      <c r="H611" s="175">
        <f t="shared" si="331"/>
        <v>0</v>
      </c>
      <c r="I611" s="175">
        <f t="shared" si="331"/>
        <v>0</v>
      </c>
      <c r="J611" s="175">
        <f t="shared" si="331"/>
        <v>0</v>
      </c>
      <c r="K611" s="175">
        <f t="shared" si="331"/>
        <v>0</v>
      </c>
      <c r="L611" s="175" t="e">
        <f t="shared" si="331"/>
        <v>#DIV/0!</v>
      </c>
    </row>
    <row r="612" spans="1:12" s="38" customFormat="1" ht="30" customHeight="1">
      <c r="A612" s="182" t="s">
        <v>945</v>
      </c>
      <c r="B612" s="250" t="s">
        <v>2032</v>
      </c>
      <c r="C612" s="39" t="s">
        <v>1469</v>
      </c>
      <c r="D612" s="40">
        <v>1</v>
      </c>
      <c r="E612" s="106"/>
      <c r="F612" s="185"/>
      <c r="G612" s="40">
        <f t="shared" ref="G612:G619" si="332">ROUND(D612*E612,2)</f>
        <v>0</v>
      </c>
      <c r="H612" s="40">
        <f t="shared" ref="H612:H619" si="333">ROUND(D612*F612,2)</f>
        <v>0</v>
      </c>
      <c r="I612" s="40">
        <f t="shared" ref="I612:I619" si="334">G612+H612</f>
        <v>0</v>
      </c>
      <c r="J612" s="40">
        <f t="shared" ref="J612:J669" si="335">ROUND($J$15*I612,2)</f>
        <v>0</v>
      </c>
      <c r="K612" s="40">
        <f t="shared" ref="K612:K619" si="336">I612+J612</f>
        <v>0</v>
      </c>
      <c r="L612" s="92" t="e">
        <f t="shared" ref="L612:L643" si="337">K612/$K$1159*100</f>
        <v>#DIV/0!</v>
      </c>
    </row>
    <row r="613" spans="1:12" s="38" customFormat="1" ht="30" customHeight="1">
      <c r="A613" s="182" t="s">
        <v>946</v>
      </c>
      <c r="B613" s="250" t="s">
        <v>2033</v>
      </c>
      <c r="C613" s="39" t="s">
        <v>1469</v>
      </c>
      <c r="D613" s="40">
        <v>1</v>
      </c>
      <c r="E613" s="106"/>
      <c r="F613" s="185"/>
      <c r="G613" s="40">
        <f t="shared" si="332"/>
        <v>0</v>
      </c>
      <c r="H613" s="40">
        <f t="shared" si="333"/>
        <v>0</v>
      </c>
      <c r="I613" s="40">
        <f t="shared" si="334"/>
        <v>0</v>
      </c>
      <c r="J613" s="40">
        <f t="shared" si="335"/>
        <v>0</v>
      </c>
      <c r="K613" s="40">
        <f t="shared" si="336"/>
        <v>0</v>
      </c>
      <c r="L613" s="92" t="e">
        <f t="shared" si="337"/>
        <v>#DIV/0!</v>
      </c>
    </row>
    <row r="614" spans="1:12" s="38" customFormat="1" ht="30" customHeight="1">
      <c r="A614" s="182" t="s">
        <v>947</v>
      </c>
      <c r="B614" s="250" t="s">
        <v>2034</v>
      </c>
      <c r="C614" s="39" t="s">
        <v>1469</v>
      </c>
      <c r="D614" s="40">
        <v>1</v>
      </c>
      <c r="E614" s="106"/>
      <c r="F614" s="185"/>
      <c r="G614" s="40">
        <f t="shared" si="332"/>
        <v>0</v>
      </c>
      <c r="H614" s="40">
        <f t="shared" si="333"/>
        <v>0</v>
      </c>
      <c r="I614" s="40">
        <f t="shared" si="334"/>
        <v>0</v>
      </c>
      <c r="J614" s="40">
        <f t="shared" si="335"/>
        <v>0</v>
      </c>
      <c r="K614" s="40">
        <f t="shared" si="336"/>
        <v>0</v>
      </c>
      <c r="L614" s="92" t="e">
        <f t="shared" si="337"/>
        <v>#DIV/0!</v>
      </c>
    </row>
    <row r="615" spans="1:12" s="38" customFormat="1" ht="30" customHeight="1">
      <c r="A615" s="182" t="s">
        <v>948</v>
      </c>
      <c r="B615" s="250" t="s">
        <v>2035</v>
      </c>
      <c r="C615" s="39" t="s">
        <v>1469</v>
      </c>
      <c r="D615" s="40">
        <v>1</v>
      </c>
      <c r="E615" s="106"/>
      <c r="F615" s="185"/>
      <c r="G615" s="40">
        <f t="shared" si="332"/>
        <v>0</v>
      </c>
      <c r="H615" s="40">
        <f t="shared" si="333"/>
        <v>0</v>
      </c>
      <c r="I615" s="40">
        <f t="shared" si="334"/>
        <v>0</v>
      </c>
      <c r="J615" s="40">
        <f t="shared" si="335"/>
        <v>0</v>
      </c>
      <c r="K615" s="40">
        <f t="shared" si="336"/>
        <v>0</v>
      </c>
      <c r="L615" s="92" t="e">
        <f t="shared" si="337"/>
        <v>#DIV/0!</v>
      </c>
    </row>
    <row r="616" spans="1:12" s="38" customFormat="1" ht="30" customHeight="1">
      <c r="A616" s="182" t="s">
        <v>949</v>
      </c>
      <c r="B616" s="250" t="s">
        <v>2036</v>
      </c>
      <c r="C616" s="39" t="s">
        <v>1469</v>
      </c>
      <c r="D616" s="40">
        <v>1</v>
      </c>
      <c r="E616" s="106"/>
      <c r="F616" s="185"/>
      <c r="G616" s="40">
        <f t="shared" si="332"/>
        <v>0</v>
      </c>
      <c r="H616" s="40">
        <f t="shared" si="333"/>
        <v>0</v>
      </c>
      <c r="I616" s="40">
        <f t="shared" si="334"/>
        <v>0</v>
      </c>
      <c r="J616" s="40">
        <f t="shared" si="335"/>
        <v>0</v>
      </c>
      <c r="K616" s="40">
        <f t="shared" si="336"/>
        <v>0</v>
      </c>
      <c r="L616" s="92" t="e">
        <f t="shared" si="337"/>
        <v>#DIV/0!</v>
      </c>
    </row>
    <row r="617" spans="1:12" s="38" customFormat="1" ht="30" customHeight="1">
      <c r="A617" s="182" t="s">
        <v>950</v>
      </c>
      <c r="B617" s="250" t="s">
        <v>2037</v>
      </c>
      <c r="C617" s="39" t="s">
        <v>1469</v>
      </c>
      <c r="D617" s="40">
        <v>1</v>
      </c>
      <c r="E617" s="106"/>
      <c r="F617" s="185"/>
      <c r="G617" s="40">
        <f t="shared" si="332"/>
        <v>0</v>
      </c>
      <c r="H617" s="40">
        <f t="shared" si="333"/>
        <v>0</v>
      </c>
      <c r="I617" s="40">
        <f t="shared" si="334"/>
        <v>0</v>
      </c>
      <c r="J617" s="40">
        <f t="shared" si="335"/>
        <v>0</v>
      </c>
      <c r="K617" s="40">
        <f t="shared" si="336"/>
        <v>0</v>
      </c>
      <c r="L617" s="92" t="e">
        <f t="shared" si="337"/>
        <v>#DIV/0!</v>
      </c>
    </row>
    <row r="618" spans="1:12" s="38" customFormat="1" ht="30" customHeight="1">
      <c r="A618" s="182" t="s">
        <v>951</v>
      </c>
      <c r="B618" s="250" t="s">
        <v>2038</v>
      </c>
      <c r="C618" s="39" t="s">
        <v>1469</v>
      </c>
      <c r="D618" s="40">
        <v>1</v>
      </c>
      <c r="E618" s="106"/>
      <c r="F618" s="185"/>
      <c r="G618" s="40">
        <f t="shared" si="332"/>
        <v>0</v>
      </c>
      <c r="H618" s="40">
        <f t="shared" si="333"/>
        <v>0</v>
      </c>
      <c r="I618" s="40">
        <f t="shared" si="334"/>
        <v>0</v>
      </c>
      <c r="J618" s="40">
        <f t="shared" si="335"/>
        <v>0</v>
      </c>
      <c r="K618" s="40">
        <f t="shared" si="336"/>
        <v>0</v>
      </c>
      <c r="L618" s="92" t="e">
        <f t="shared" si="337"/>
        <v>#DIV/0!</v>
      </c>
    </row>
    <row r="619" spans="1:12" s="38" customFormat="1" ht="30" customHeight="1">
      <c r="A619" s="182" t="s">
        <v>952</v>
      </c>
      <c r="B619" s="250" t="s">
        <v>2039</v>
      </c>
      <c r="C619" s="39" t="s">
        <v>1469</v>
      </c>
      <c r="D619" s="40">
        <v>1</v>
      </c>
      <c r="E619" s="106"/>
      <c r="F619" s="185"/>
      <c r="G619" s="40">
        <f t="shared" si="332"/>
        <v>0</v>
      </c>
      <c r="H619" s="40">
        <f t="shared" si="333"/>
        <v>0</v>
      </c>
      <c r="I619" s="40">
        <f t="shared" si="334"/>
        <v>0</v>
      </c>
      <c r="J619" s="40">
        <f t="shared" si="335"/>
        <v>0</v>
      </c>
      <c r="K619" s="40">
        <f t="shared" si="336"/>
        <v>0</v>
      </c>
      <c r="L619" s="92" t="e">
        <f t="shared" si="337"/>
        <v>#DIV/0!</v>
      </c>
    </row>
    <row r="620" spans="1:12" s="38" customFormat="1" ht="30" customHeight="1">
      <c r="A620" s="182" t="s">
        <v>953</v>
      </c>
      <c r="B620" s="250" t="s">
        <v>2040</v>
      </c>
      <c r="C620" s="39" t="s">
        <v>1469</v>
      </c>
      <c r="D620" s="40">
        <v>10</v>
      </c>
      <c r="E620" s="106"/>
      <c r="F620" s="185"/>
      <c r="G620" s="40">
        <f t="shared" ref="G620:G626" si="338">ROUND(D620*E620,2)</f>
        <v>0</v>
      </c>
      <c r="H620" s="40">
        <f t="shared" ref="H620:H626" si="339">ROUND(D620*F620,2)</f>
        <v>0</v>
      </c>
      <c r="I620" s="40">
        <f t="shared" ref="I620:I626" si="340">G620+H620</f>
        <v>0</v>
      </c>
      <c r="J620" s="40">
        <f t="shared" si="335"/>
        <v>0</v>
      </c>
      <c r="K620" s="40">
        <f t="shared" ref="K620:K626" si="341">I620+J620</f>
        <v>0</v>
      </c>
      <c r="L620" s="92" t="e">
        <f t="shared" si="337"/>
        <v>#DIV/0!</v>
      </c>
    </row>
    <row r="621" spans="1:12" s="38" customFormat="1" ht="30" customHeight="1">
      <c r="A621" s="182" t="s">
        <v>954</v>
      </c>
      <c r="B621" s="250" t="s">
        <v>2041</v>
      </c>
      <c r="C621" s="39" t="s">
        <v>1469</v>
      </c>
      <c r="D621" s="40">
        <v>4</v>
      </c>
      <c r="E621" s="106"/>
      <c r="F621" s="185"/>
      <c r="G621" s="40">
        <f t="shared" si="338"/>
        <v>0</v>
      </c>
      <c r="H621" s="40">
        <f t="shared" si="339"/>
        <v>0</v>
      </c>
      <c r="I621" s="40">
        <f t="shared" si="340"/>
        <v>0</v>
      </c>
      <c r="J621" s="40">
        <f t="shared" si="335"/>
        <v>0</v>
      </c>
      <c r="K621" s="40">
        <f t="shared" si="341"/>
        <v>0</v>
      </c>
      <c r="L621" s="92" t="e">
        <f t="shared" si="337"/>
        <v>#DIV/0!</v>
      </c>
    </row>
    <row r="622" spans="1:12" s="38" customFormat="1" ht="30" customHeight="1">
      <c r="A622" s="182" t="s">
        <v>955</v>
      </c>
      <c r="B622" s="250" t="s">
        <v>2042</v>
      </c>
      <c r="C622" s="39" t="s">
        <v>1469</v>
      </c>
      <c r="D622" s="40">
        <v>5</v>
      </c>
      <c r="E622" s="106"/>
      <c r="F622" s="185"/>
      <c r="G622" s="40">
        <f t="shared" si="338"/>
        <v>0</v>
      </c>
      <c r="H622" s="40">
        <f t="shared" si="339"/>
        <v>0</v>
      </c>
      <c r="I622" s="40">
        <f t="shared" si="340"/>
        <v>0</v>
      </c>
      <c r="J622" s="40">
        <f t="shared" si="335"/>
        <v>0</v>
      </c>
      <c r="K622" s="40">
        <f t="shared" si="341"/>
        <v>0</v>
      </c>
      <c r="L622" s="92" t="e">
        <f t="shared" si="337"/>
        <v>#DIV/0!</v>
      </c>
    </row>
    <row r="623" spans="1:12" s="38" customFormat="1" ht="30" customHeight="1">
      <c r="A623" s="182" t="s">
        <v>956</v>
      </c>
      <c r="B623" s="250" t="s">
        <v>2043</v>
      </c>
      <c r="C623" s="39" t="s">
        <v>1469</v>
      </c>
      <c r="D623" s="40">
        <v>5</v>
      </c>
      <c r="E623" s="106"/>
      <c r="F623" s="185"/>
      <c r="G623" s="40">
        <f t="shared" si="338"/>
        <v>0</v>
      </c>
      <c r="H623" s="40">
        <f t="shared" si="339"/>
        <v>0</v>
      </c>
      <c r="I623" s="40">
        <f t="shared" si="340"/>
        <v>0</v>
      </c>
      <c r="J623" s="40">
        <f t="shared" si="335"/>
        <v>0</v>
      </c>
      <c r="K623" s="40">
        <f t="shared" si="341"/>
        <v>0</v>
      </c>
      <c r="L623" s="92" t="e">
        <f t="shared" si="337"/>
        <v>#DIV/0!</v>
      </c>
    </row>
    <row r="624" spans="1:12" s="38" customFormat="1" ht="30" customHeight="1">
      <c r="A624" s="182" t="s">
        <v>957</v>
      </c>
      <c r="B624" s="250" t="s">
        <v>2044</v>
      </c>
      <c r="C624" s="39" t="s">
        <v>1469</v>
      </c>
      <c r="D624" s="40">
        <v>1</v>
      </c>
      <c r="E624" s="106"/>
      <c r="F624" s="185"/>
      <c r="G624" s="40">
        <f t="shared" si="338"/>
        <v>0</v>
      </c>
      <c r="H624" s="40">
        <f t="shared" si="339"/>
        <v>0</v>
      </c>
      <c r="I624" s="40">
        <f t="shared" si="340"/>
        <v>0</v>
      </c>
      <c r="J624" s="40">
        <f t="shared" si="335"/>
        <v>0</v>
      </c>
      <c r="K624" s="40">
        <f t="shared" si="341"/>
        <v>0</v>
      </c>
      <c r="L624" s="92" t="e">
        <f t="shared" si="337"/>
        <v>#DIV/0!</v>
      </c>
    </row>
    <row r="625" spans="1:12" s="38" customFormat="1" ht="30" customHeight="1">
      <c r="A625" s="182" t="s">
        <v>958</v>
      </c>
      <c r="B625" s="250" t="s">
        <v>2045</v>
      </c>
      <c r="C625" s="39" t="s">
        <v>1469</v>
      </c>
      <c r="D625" s="40">
        <v>1</v>
      </c>
      <c r="E625" s="106"/>
      <c r="F625" s="185"/>
      <c r="G625" s="40">
        <f t="shared" si="338"/>
        <v>0</v>
      </c>
      <c r="H625" s="40">
        <f t="shared" si="339"/>
        <v>0</v>
      </c>
      <c r="I625" s="40">
        <f t="shared" si="340"/>
        <v>0</v>
      </c>
      <c r="J625" s="40">
        <f t="shared" si="335"/>
        <v>0</v>
      </c>
      <c r="K625" s="40">
        <f t="shared" si="341"/>
        <v>0</v>
      </c>
      <c r="L625" s="92" t="e">
        <f t="shared" si="337"/>
        <v>#DIV/0!</v>
      </c>
    </row>
    <row r="626" spans="1:12" s="38" customFormat="1" ht="30" customHeight="1">
      <c r="A626" s="182" t="s">
        <v>959</v>
      </c>
      <c r="B626" s="250" t="s">
        <v>2046</v>
      </c>
      <c r="C626" s="39" t="s">
        <v>1469</v>
      </c>
      <c r="D626" s="40">
        <v>1</v>
      </c>
      <c r="E626" s="106"/>
      <c r="F626" s="185"/>
      <c r="G626" s="40">
        <f t="shared" si="338"/>
        <v>0</v>
      </c>
      <c r="H626" s="40">
        <f t="shared" si="339"/>
        <v>0</v>
      </c>
      <c r="I626" s="40">
        <f t="shared" si="340"/>
        <v>0</v>
      </c>
      <c r="J626" s="40">
        <f t="shared" ref="J626" si="342">ROUND($J$15*I626,2)</f>
        <v>0</v>
      </c>
      <c r="K626" s="40">
        <f t="shared" si="341"/>
        <v>0</v>
      </c>
      <c r="L626" s="92" t="e">
        <f t="shared" si="337"/>
        <v>#DIV/0!</v>
      </c>
    </row>
    <row r="627" spans="1:12" s="38" customFormat="1" ht="30" customHeight="1">
      <c r="A627" s="182" t="s">
        <v>960</v>
      </c>
      <c r="B627" s="250" t="s">
        <v>2047</v>
      </c>
      <c r="C627" s="39" t="s">
        <v>1469</v>
      </c>
      <c r="D627" s="40">
        <v>1</v>
      </c>
      <c r="E627" s="106"/>
      <c r="F627" s="185"/>
      <c r="G627" s="40">
        <f t="shared" ref="G627:G653" si="343">ROUND(D627*E627,2)</f>
        <v>0</v>
      </c>
      <c r="H627" s="40">
        <f t="shared" ref="H627:H653" si="344">ROUND(D627*F627,2)</f>
        <v>0</v>
      </c>
      <c r="I627" s="40">
        <f t="shared" ref="I627:I653" si="345">G627+H627</f>
        <v>0</v>
      </c>
      <c r="J627" s="40">
        <f t="shared" si="335"/>
        <v>0</v>
      </c>
      <c r="K627" s="40">
        <f t="shared" ref="K627:K653" si="346">I627+J627</f>
        <v>0</v>
      </c>
      <c r="L627" s="92" t="e">
        <f t="shared" si="337"/>
        <v>#DIV/0!</v>
      </c>
    </row>
    <row r="628" spans="1:12" s="38" customFormat="1" ht="30" customHeight="1">
      <c r="A628" s="182" t="s">
        <v>961</v>
      </c>
      <c r="B628" s="250" t="s">
        <v>2048</v>
      </c>
      <c r="C628" s="39" t="s">
        <v>1469</v>
      </c>
      <c r="D628" s="40">
        <v>1</v>
      </c>
      <c r="E628" s="106"/>
      <c r="F628" s="185"/>
      <c r="G628" s="40">
        <f t="shared" si="343"/>
        <v>0</v>
      </c>
      <c r="H628" s="40">
        <f t="shared" si="344"/>
        <v>0</v>
      </c>
      <c r="I628" s="40">
        <f t="shared" si="345"/>
        <v>0</v>
      </c>
      <c r="J628" s="40">
        <f t="shared" si="335"/>
        <v>0</v>
      </c>
      <c r="K628" s="40">
        <f t="shared" si="346"/>
        <v>0</v>
      </c>
      <c r="L628" s="92" t="e">
        <f t="shared" si="337"/>
        <v>#DIV/0!</v>
      </c>
    </row>
    <row r="629" spans="1:12" s="38" customFormat="1" ht="30" customHeight="1">
      <c r="A629" s="182" t="s">
        <v>962</v>
      </c>
      <c r="B629" s="250" t="s">
        <v>2049</v>
      </c>
      <c r="C629" s="39" t="s">
        <v>1469</v>
      </c>
      <c r="D629" s="40">
        <v>1</v>
      </c>
      <c r="E629" s="106"/>
      <c r="F629" s="185"/>
      <c r="G629" s="40">
        <f t="shared" si="343"/>
        <v>0</v>
      </c>
      <c r="H629" s="40">
        <f t="shared" si="344"/>
        <v>0</v>
      </c>
      <c r="I629" s="40">
        <f t="shared" si="345"/>
        <v>0</v>
      </c>
      <c r="J629" s="40">
        <f t="shared" si="335"/>
        <v>0</v>
      </c>
      <c r="K629" s="40">
        <f t="shared" si="346"/>
        <v>0</v>
      </c>
      <c r="L629" s="92" t="e">
        <f t="shared" si="337"/>
        <v>#DIV/0!</v>
      </c>
    </row>
    <row r="630" spans="1:12" s="38" customFormat="1" ht="30" customHeight="1">
      <c r="A630" s="182" t="s">
        <v>963</v>
      </c>
      <c r="B630" s="250" t="s">
        <v>2050</v>
      </c>
      <c r="C630" s="39" t="s">
        <v>1469</v>
      </c>
      <c r="D630" s="40">
        <v>1</v>
      </c>
      <c r="E630" s="106"/>
      <c r="F630" s="185"/>
      <c r="G630" s="40">
        <f t="shared" si="343"/>
        <v>0</v>
      </c>
      <c r="H630" s="40">
        <f t="shared" si="344"/>
        <v>0</v>
      </c>
      <c r="I630" s="40">
        <f t="shared" si="345"/>
        <v>0</v>
      </c>
      <c r="J630" s="40">
        <f t="shared" si="335"/>
        <v>0</v>
      </c>
      <c r="K630" s="40">
        <f t="shared" si="346"/>
        <v>0</v>
      </c>
      <c r="L630" s="92" t="e">
        <f t="shared" si="337"/>
        <v>#DIV/0!</v>
      </c>
    </row>
    <row r="631" spans="1:12" s="38" customFormat="1" ht="30" customHeight="1">
      <c r="A631" s="182" t="s">
        <v>964</v>
      </c>
      <c r="B631" s="250" t="s">
        <v>2051</v>
      </c>
      <c r="C631" s="39" t="s">
        <v>1469</v>
      </c>
      <c r="D631" s="40">
        <v>1</v>
      </c>
      <c r="E631" s="106"/>
      <c r="F631" s="185"/>
      <c r="G631" s="40">
        <f t="shared" si="343"/>
        <v>0</v>
      </c>
      <c r="H631" s="40">
        <f t="shared" si="344"/>
        <v>0</v>
      </c>
      <c r="I631" s="40">
        <f t="shared" si="345"/>
        <v>0</v>
      </c>
      <c r="J631" s="40">
        <f t="shared" si="335"/>
        <v>0</v>
      </c>
      <c r="K631" s="40">
        <f t="shared" si="346"/>
        <v>0</v>
      </c>
      <c r="L631" s="92" t="e">
        <f t="shared" si="337"/>
        <v>#DIV/0!</v>
      </c>
    </row>
    <row r="632" spans="1:12" s="38" customFormat="1" ht="30" customHeight="1">
      <c r="A632" s="182" t="s">
        <v>965</v>
      </c>
      <c r="B632" s="250" t="s">
        <v>2052</v>
      </c>
      <c r="C632" s="39" t="s">
        <v>1469</v>
      </c>
      <c r="D632" s="40">
        <v>1</v>
      </c>
      <c r="E632" s="106"/>
      <c r="F632" s="185"/>
      <c r="G632" s="40">
        <f t="shared" si="343"/>
        <v>0</v>
      </c>
      <c r="H632" s="40">
        <f t="shared" si="344"/>
        <v>0</v>
      </c>
      <c r="I632" s="40">
        <f t="shared" si="345"/>
        <v>0</v>
      </c>
      <c r="J632" s="40">
        <f t="shared" si="335"/>
        <v>0</v>
      </c>
      <c r="K632" s="40">
        <f t="shared" si="346"/>
        <v>0</v>
      </c>
      <c r="L632" s="92" t="e">
        <f t="shared" si="337"/>
        <v>#DIV/0!</v>
      </c>
    </row>
    <row r="633" spans="1:12" s="38" customFormat="1" ht="30" customHeight="1">
      <c r="A633" s="182" t="s">
        <v>966</v>
      </c>
      <c r="B633" s="250" t="s">
        <v>2053</v>
      </c>
      <c r="C633" s="39" t="s">
        <v>1469</v>
      </c>
      <c r="D633" s="40">
        <v>1</v>
      </c>
      <c r="E633" s="106"/>
      <c r="F633" s="185"/>
      <c r="G633" s="40">
        <f t="shared" si="343"/>
        <v>0</v>
      </c>
      <c r="H633" s="40">
        <f t="shared" si="344"/>
        <v>0</v>
      </c>
      <c r="I633" s="40">
        <f t="shared" si="345"/>
        <v>0</v>
      </c>
      <c r="J633" s="40">
        <f t="shared" si="335"/>
        <v>0</v>
      </c>
      <c r="K633" s="40">
        <f t="shared" si="346"/>
        <v>0</v>
      </c>
      <c r="L633" s="92" t="e">
        <f t="shared" si="337"/>
        <v>#DIV/0!</v>
      </c>
    </row>
    <row r="634" spans="1:12" s="38" customFormat="1" ht="30" customHeight="1">
      <c r="A634" s="182" t="s">
        <v>967</v>
      </c>
      <c r="B634" s="250" t="s">
        <v>2054</v>
      </c>
      <c r="C634" s="39" t="s">
        <v>1469</v>
      </c>
      <c r="D634" s="40">
        <v>1</v>
      </c>
      <c r="E634" s="106"/>
      <c r="F634" s="185"/>
      <c r="G634" s="40">
        <f t="shared" si="343"/>
        <v>0</v>
      </c>
      <c r="H634" s="40">
        <f t="shared" si="344"/>
        <v>0</v>
      </c>
      <c r="I634" s="40">
        <f t="shared" si="345"/>
        <v>0</v>
      </c>
      <c r="J634" s="40">
        <f t="shared" si="335"/>
        <v>0</v>
      </c>
      <c r="K634" s="40">
        <f t="shared" si="346"/>
        <v>0</v>
      </c>
      <c r="L634" s="92" t="e">
        <f t="shared" si="337"/>
        <v>#DIV/0!</v>
      </c>
    </row>
    <row r="635" spans="1:12" s="38" customFormat="1" ht="30" customHeight="1">
      <c r="A635" s="182" t="s">
        <v>968</v>
      </c>
      <c r="B635" s="250" t="s">
        <v>2055</v>
      </c>
      <c r="C635" s="39" t="s">
        <v>1469</v>
      </c>
      <c r="D635" s="40">
        <v>1</v>
      </c>
      <c r="E635" s="106"/>
      <c r="F635" s="185"/>
      <c r="G635" s="40">
        <f t="shared" si="343"/>
        <v>0</v>
      </c>
      <c r="H635" s="40">
        <f t="shared" si="344"/>
        <v>0</v>
      </c>
      <c r="I635" s="40">
        <f t="shared" si="345"/>
        <v>0</v>
      </c>
      <c r="J635" s="40">
        <f t="shared" si="335"/>
        <v>0</v>
      </c>
      <c r="K635" s="40">
        <f t="shared" si="346"/>
        <v>0</v>
      </c>
      <c r="L635" s="92" t="e">
        <f t="shared" si="337"/>
        <v>#DIV/0!</v>
      </c>
    </row>
    <row r="636" spans="1:12" s="38" customFormat="1" ht="30" customHeight="1">
      <c r="A636" s="182" t="s">
        <v>969</v>
      </c>
      <c r="B636" s="250" t="s">
        <v>2056</v>
      </c>
      <c r="C636" s="39" t="s">
        <v>1469</v>
      </c>
      <c r="D636" s="40">
        <v>1</v>
      </c>
      <c r="E636" s="106"/>
      <c r="F636" s="185"/>
      <c r="G636" s="40">
        <f t="shared" si="343"/>
        <v>0</v>
      </c>
      <c r="H636" s="40">
        <f t="shared" si="344"/>
        <v>0</v>
      </c>
      <c r="I636" s="40">
        <f t="shared" si="345"/>
        <v>0</v>
      </c>
      <c r="J636" s="40">
        <f t="shared" si="335"/>
        <v>0</v>
      </c>
      <c r="K636" s="40">
        <f t="shared" si="346"/>
        <v>0</v>
      </c>
      <c r="L636" s="92" t="e">
        <f t="shared" si="337"/>
        <v>#DIV/0!</v>
      </c>
    </row>
    <row r="637" spans="1:12" s="38" customFormat="1" ht="30" customHeight="1">
      <c r="A637" s="182" t="s">
        <v>970</v>
      </c>
      <c r="B637" s="250" t="s">
        <v>2057</v>
      </c>
      <c r="C637" s="39" t="s">
        <v>1469</v>
      </c>
      <c r="D637" s="40">
        <v>1</v>
      </c>
      <c r="E637" s="106"/>
      <c r="F637" s="185"/>
      <c r="G637" s="40">
        <f t="shared" si="343"/>
        <v>0</v>
      </c>
      <c r="H637" s="40">
        <f t="shared" si="344"/>
        <v>0</v>
      </c>
      <c r="I637" s="40">
        <f t="shared" si="345"/>
        <v>0</v>
      </c>
      <c r="J637" s="40">
        <f t="shared" si="335"/>
        <v>0</v>
      </c>
      <c r="K637" s="40">
        <f t="shared" si="346"/>
        <v>0</v>
      </c>
      <c r="L637" s="92" t="e">
        <f t="shared" si="337"/>
        <v>#DIV/0!</v>
      </c>
    </row>
    <row r="638" spans="1:12" s="38" customFormat="1" ht="30" customHeight="1">
      <c r="A638" s="182" t="s">
        <v>971</v>
      </c>
      <c r="B638" s="250" t="s">
        <v>2058</v>
      </c>
      <c r="C638" s="39" t="s">
        <v>1469</v>
      </c>
      <c r="D638" s="40">
        <v>1</v>
      </c>
      <c r="E638" s="106"/>
      <c r="F638" s="185"/>
      <c r="G638" s="40">
        <f t="shared" ref="G638:G641" si="347">ROUND(D638*E638,2)</f>
        <v>0</v>
      </c>
      <c r="H638" s="40">
        <f t="shared" ref="H638:H641" si="348">ROUND(D638*F638,2)</f>
        <v>0</v>
      </c>
      <c r="I638" s="40">
        <f t="shared" ref="I638:I641" si="349">G638+H638</f>
        <v>0</v>
      </c>
      <c r="J638" s="40">
        <f t="shared" ref="J638:J641" si="350">ROUND($J$15*I638,2)</f>
        <v>0</v>
      </c>
      <c r="K638" s="40">
        <f t="shared" ref="K638:K641" si="351">I638+J638</f>
        <v>0</v>
      </c>
      <c r="L638" s="92" t="e">
        <f t="shared" si="337"/>
        <v>#DIV/0!</v>
      </c>
    </row>
    <row r="639" spans="1:12" s="38" customFormat="1" ht="30" customHeight="1">
      <c r="A639" s="182" t="s">
        <v>972</v>
      </c>
      <c r="B639" s="250" t="s">
        <v>2059</v>
      </c>
      <c r="C639" s="39" t="s">
        <v>1469</v>
      </c>
      <c r="D639" s="40">
        <v>1</v>
      </c>
      <c r="E639" s="106"/>
      <c r="F639" s="185"/>
      <c r="G639" s="40">
        <f t="shared" si="347"/>
        <v>0</v>
      </c>
      <c r="H639" s="40">
        <f t="shared" si="348"/>
        <v>0</v>
      </c>
      <c r="I639" s="40">
        <f t="shared" si="349"/>
        <v>0</v>
      </c>
      <c r="J639" s="40">
        <f t="shared" si="350"/>
        <v>0</v>
      </c>
      <c r="K639" s="40">
        <f t="shared" si="351"/>
        <v>0</v>
      </c>
      <c r="L639" s="92" t="e">
        <f t="shared" si="337"/>
        <v>#DIV/0!</v>
      </c>
    </row>
    <row r="640" spans="1:12" s="38" customFormat="1" ht="30" customHeight="1">
      <c r="A640" s="182" t="s">
        <v>973</v>
      </c>
      <c r="B640" s="250" t="s">
        <v>2060</v>
      </c>
      <c r="C640" s="39" t="s">
        <v>1469</v>
      </c>
      <c r="D640" s="40">
        <v>1</v>
      </c>
      <c r="E640" s="106"/>
      <c r="F640" s="185"/>
      <c r="G640" s="40">
        <f t="shared" si="347"/>
        <v>0</v>
      </c>
      <c r="H640" s="40">
        <f t="shared" si="348"/>
        <v>0</v>
      </c>
      <c r="I640" s="40">
        <f t="shared" si="349"/>
        <v>0</v>
      </c>
      <c r="J640" s="40">
        <f t="shared" si="350"/>
        <v>0</v>
      </c>
      <c r="K640" s="40">
        <f t="shared" si="351"/>
        <v>0</v>
      </c>
      <c r="L640" s="92" t="e">
        <f t="shared" si="337"/>
        <v>#DIV/0!</v>
      </c>
    </row>
    <row r="641" spans="1:12" s="38" customFormat="1" ht="30" customHeight="1">
      <c r="A641" s="182" t="s">
        <v>974</v>
      </c>
      <c r="B641" s="250" t="s">
        <v>2061</v>
      </c>
      <c r="C641" s="39" t="s">
        <v>1469</v>
      </c>
      <c r="D641" s="40">
        <v>1</v>
      </c>
      <c r="E641" s="106"/>
      <c r="F641" s="185"/>
      <c r="G641" s="40">
        <f t="shared" si="347"/>
        <v>0</v>
      </c>
      <c r="H641" s="40">
        <f t="shared" si="348"/>
        <v>0</v>
      </c>
      <c r="I641" s="40">
        <f t="shared" si="349"/>
        <v>0</v>
      </c>
      <c r="J641" s="40">
        <f t="shared" si="350"/>
        <v>0</v>
      </c>
      <c r="K641" s="40">
        <f t="shared" si="351"/>
        <v>0</v>
      </c>
      <c r="L641" s="92" t="e">
        <f t="shared" si="337"/>
        <v>#DIV/0!</v>
      </c>
    </row>
    <row r="642" spans="1:12" s="38" customFormat="1" ht="30" customHeight="1">
      <c r="A642" s="182" t="s">
        <v>975</v>
      </c>
      <c r="B642" s="250" t="s">
        <v>2062</v>
      </c>
      <c r="C642" s="39" t="s">
        <v>1469</v>
      </c>
      <c r="D642" s="40">
        <v>1</v>
      </c>
      <c r="E642" s="106"/>
      <c r="F642" s="185"/>
      <c r="G642" s="40">
        <f t="shared" ref="G642:G646" si="352">ROUND(D642*E642,2)</f>
        <v>0</v>
      </c>
      <c r="H642" s="40">
        <f t="shared" ref="H642:H646" si="353">ROUND(D642*F642,2)</f>
        <v>0</v>
      </c>
      <c r="I642" s="40">
        <f t="shared" ref="I642:I646" si="354">G642+H642</f>
        <v>0</v>
      </c>
      <c r="J642" s="40">
        <f t="shared" ref="J642:J646" si="355">ROUND($J$15*I642,2)</f>
        <v>0</v>
      </c>
      <c r="K642" s="40">
        <f t="shared" ref="K642:K646" si="356">I642+J642</f>
        <v>0</v>
      </c>
      <c r="L642" s="92" t="e">
        <f t="shared" si="337"/>
        <v>#DIV/0!</v>
      </c>
    </row>
    <row r="643" spans="1:12" s="38" customFormat="1" ht="30" customHeight="1">
      <c r="A643" s="182" t="s">
        <v>976</v>
      </c>
      <c r="B643" s="250" t="s">
        <v>2063</v>
      </c>
      <c r="C643" s="39" t="s">
        <v>1469</v>
      </c>
      <c r="D643" s="40">
        <v>1</v>
      </c>
      <c r="E643" s="106"/>
      <c r="F643" s="185"/>
      <c r="G643" s="40">
        <f t="shared" si="352"/>
        <v>0</v>
      </c>
      <c r="H643" s="40">
        <f t="shared" si="353"/>
        <v>0</v>
      </c>
      <c r="I643" s="40">
        <f t="shared" si="354"/>
        <v>0</v>
      </c>
      <c r="J643" s="40">
        <f t="shared" si="355"/>
        <v>0</v>
      </c>
      <c r="K643" s="40">
        <f t="shared" si="356"/>
        <v>0</v>
      </c>
      <c r="L643" s="92" t="e">
        <f t="shared" si="337"/>
        <v>#DIV/0!</v>
      </c>
    </row>
    <row r="644" spans="1:12" s="38" customFormat="1" ht="30" customHeight="1">
      <c r="A644" s="182" t="s">
        <v>977</v>
      </c>
      <c r="B644" s="250" t="s">
        <v>2064</v>
      </c>
      <c r="C644" s="39" t="s">
        <v>1469</v>
      </c>
      <c r="D644" s="40">
        <v>1</v>
      </c>
      <c r="E644" s="106"/>
      <c r="F644" s="185"/>
      <c r="G644" s="40">
        <f t="shared" si="352"/>
        <v>0</v>
      </c>
      <c r="H644" s="40">
        <f t="shared" si="353"/>
        <v>0</v>
      </c>
      <c r="I644" s="40">
        <f t="shared" si="354"/>
        <v>0</v>
      </c>
      <c r="J644" s="40">
        <f t="shared" si="355"/>
        <v>0</v>
      </c>
      <c r="K644" s="40">
        <f t="shared" si="356"/>
        <v>0</v>
      </c>
      <c r="L644" s="92" t="e">
        <f t="shared" ref="L644:L669" si="357">K644/$K$1159*100</f>
        <v>#DIV/0!</v>
      </c>
    </row>
    <row r="645" spans="1:12" s="38" customFormat="1" ht="30" customHeight="1">
      <c r="A645" s="182" t="s">
        <v>978</v>
      </c>
      <c r="B645" s="250" t="s">
        <v>2065</v>
      </c>
      <c r="C645" s="39" t="s">
        <v>1469</v>
      </c>
      <c r="D645" s="40">
        <v>1</v>
      </c>
      <c r="E645" s="106"/>
      <c r="F645" s="185"/>
      <c r="G645" s="40">
        <f t="shared" si="352"/>
        <v>0</v>
      </c>
      <c r="H645" s="40">
        <f t="shared" si="353"/>
        <v>0</v>
      </c>
      <c r="I645" s="40">
        <f t="shared" si="354"/>
        <v>0</v>
      </c>
      <c r="J645" s="40">
        <f t="shared" si="355"/>
        <v>0</v>
      </c>
      <c r="K645" s="40">
        <f t="shared" si="356"/>
        <v>0</v>
      </c>
      <c r="L645" s="92" t="e">
        <f t="shared" si="357"/>
        <v>#DIV/0!</v>
      </c>
    </row>
    <row r="646" spans="1:12" s="38" customFormat="1" ht="30" customHeight="1">
      <c r="A646" s="182" t="s">
        <v>979</v>
      </c>
      <c r="B646" s="250" t="s">
        <v>2066</v>
      </c>
      <c r="C646" s="39" t="s">
        <v>1469</v>
      </c>
      <c r="D646" s="40">
        <v>1</v>
      </c>
      <c r="E646" s="106"/>
      <c r="F646" s="185"/>
      <c r="G646" s="40">
        <f t="shared" si="352"/>
        <v>0</v>
      </c>
      <c r="H646" s="40">
        <f t="shared" si="353"/>
        <v>0</v>
      </c>
      <c r="I646" s="40">
        <f t="shared" si="354"/>
        <v>0</v>
      </c>
      <c r="J646" s="40">
        <f t="shared" si="355"/>
        <v>0</v>
      </c>
      <c r="K646" s="40">
        <f t="shared" si="356"/>
        <v>0</v>
      </c>
      <c r="L646" s="92" t="e">
        <f t="shared" si="357"/>
        <v>#DIV/0!</v>
      </c>
    </row>
    <row r="647" spans="1:12" s="38" customFormat="1" ht="30" customHeight="1">
      <c r="A647" s="182" t="s">
        <v>980</v>
      </c>
      <c r="B647" s="250" t="s">
        <v>2067</v>
      </c>
      <c r="C647" s="39" t="s">
        <v>1469</v>
      </c>
      <c r="D647" s="40">
        <v>1</v>
      </c>
      <c r="E647" s="106"/>
      <c r="F647" s="185"/>
      <c r="G647" s="40">
        <f t="shared" si="343"/>
        <v>0</v>
      </c>
      <c r="H647" s="40">
        <f t="shared" si="344"/>
        <v>0</v>
      </c>
      <c r="I647" s="40">
        <f t="shared" si="345"/>
        <v>0</v>
      </c>
      <c r="J647" s="40">
        <f t="shared" si="335"/>
        <v>0</v>
      </c>
      <c r="K647" s="40">
        <f t="shared" si="346"/>
        <v>0</v>
      </c>
      <c r="L647" s="92" t="e">
        <f t="shared" si="357"/>
        <v>#DIV/0!</v>
      </c>
    </row>
    <row r="648" spans="1:12" s="38" customFormat="1" ht="30" customHeight="1">
      <c r="A648" s="182" t="s">
        <v>1217</v>
      </c>
      <c r="B648" s="250" t="s">
        <v>2068</v>
      </c>
      <c r="C648" s="39" t="s">
        <v>1469</v>
      </c>
      <c r="D648" s="40">
        <v>1</v>
      </c>
      <c r="E648" s="106"/>
      <c r="F648" s="185"/>
      <c r="G648" s="40">
        <f t="shared" si="343"/>
        <v>0</v>
      </c>
      <c r="H648" s="40">
        <f t="shared" si="344"/>
        <v>0</v>
      </c>
      <c r="I648" s="40">
        <f t="shared" si="345"/>
        <v>0</v>
      </c>
      <c r="J648" s="40">
        <f t="shared" si="335"/>
        <v>0</v>
      </c>
      <c r="K648" s="40">
        <f t="shared" si="346"/>
        <v>0</v>
      </c>
      <c r="L648" s="92" t="e">
        <f t="shared" si="357"/>
        <v>#DIV/0!</v>
      </c>
    </row>
    <row r="649" spans="1:12" s="38" customFormat="1" ht="30" customHeight="1">
      <c r="A649" s="182" t="s">
        <v>1218</v>
      </c>
      <c r="B649" s="250" t="s">
        <v>2069</v>
      </c>
      <c r="C649" s="39" t="s">
        <v>1469</v>
      </c>
      <c r="D649" s="40">
        <v>1</v>
      </c>
      <c r="E649" s="106"/>
      <c r="F649" s="185"/>
      <c r="G649" s="40">
        <f t="shared" si="343"/>
        <v>0</v>
      </c>
      <c r="H649" s="40">
        <f t="shared" si="344"/>
        <v>0</v>
      </c>
      <c r="I649" s="40">
        <f t="shared" si="345"/>
        <v>0</v>
      </c>
      <c r="J649" s="40">
        <f t="shared" si="335"/>
        <v>0</v>
      </c>
      <c r="K649" s="40">
        <f t="shared" si="346"/>
        <v>0</v>
      </c>
      <c r="L649" s="92" t="e">
        <f t="shared" si="357"/>
        <v>#DIV/0!</v>
      </c>
    </row>
    <row r="650" spans="1:12" s="38" customFormat="1" ht="30" customHeight="1">
      <c r="A650" s="182" t="s">
        <v>1219</v>
      </c>
      <c r="B650" s="250" t="s">
        <v>2070</v>
      </c>
      <c r="C650" s="39" t="s">
        <v>1469</v>
      </c>
      <c r="D650" s="40">
        <v>1</v>
      </c>
      <c r="E650" s="106"/>
      <c r="F650" s="185"/>
      <c r="G650" s="40">
        <f t="shared" si="343"/>
        <v>0</v>
      </c>
      <c r="H650" s="40">
        <f t="shared" si="344"/>
        <v>0</v>
      </c>
      <c r="I650" s="40">
        <f t="shared" si="345"/>
        <v>0</v>
      </c>
      <c r="J650" s="40">
        <f t="shared" si="335"/>
        <v>0</v>
      </c>
      <c r="K650" s="40">
        <f t="shared" si="346"/>
        <v>0</v>
      </c>
      <c r="L650" s="92" t="e">
        <f t="shared" si="357"/>
        <v>#DIV/0!</v>
      </c>
    </row>
    <row r="651" spans="1:12" s="38" customFormat="1" ht="30" customHeight="1">
      <c r="A651" s="182" t="s">
        <v>1220</v>
      </c>
      <c r="B651" s="250" t="s">
        <v>2071</v>
      </c>
      <c r="C651" s="39" t="s">
        <v>1469</v>
      </c>
      <c r="D651" s="40">
        <v>1</v>
      </c>
      <c r="E651" s="106"/>
      <c r="F651" s="185"/>
      <c r="G651" s="40">
        <f t="shared" si="343"/>
        <v>0</v>
      </c>
      <c r="H651" s="40">
        <f t="shared" si="344"/>
        <v>0</v>
      </c>
      <c r="I651" s="40">
        <f t="shared" si="345"/>
        <v>0</v>
      </c>
      <c r="J651" s="40">
        <f t="shared" si="335"/>
        <v>0</v>
      </c>
      <c r="K651" s="40">
        <f t="shared" si="346"/>
        <v>0</v>
      </c>
      <c r="L651" s="92" t="e">
        <f t="shared" si="357"/>
        <v>#DIV/0!</v>
      </c>
    </row>
    <row r="652" spans="1:12" s="38" customFormat="1" ht="30" customHeight="1">
      <c r="A652" s="182" t="s">
        <v>1221</v>
      </c>
      <c r="B652" s="250" t="s">
        <v>2072</v>
      </c>
      <c r="C652" s="39" t="s">
        <v>1469</v>
      </c>
      <c r="D652" s="40">
        <v>1</v>
      </c>
      <c r="E652" s="106"/>
      <c r="F652" s="185"/>
      <c r="G652" s="40">
        <f t="shared" si="343"/>
        <v>0</v>
      </c>
      <c r="H652" s="40">
        <f t="shared" si="344"/>
        <v>0</v>
      </c>
      <c r="I652" s="40">
        <f t="shared" si="345"/>
        <v>0</v>
      </c>
      <c r="J652" s="40">
        <f t="shared" si="335"/>
        <v>0</v>
      </c>
      <c r="K652" s="40">
        <f t="shared" si="346"/>
        <v>0</v>
      </c>
      <c r="L652" s="92" t="e">
        <f t="shared" si="357"/>
        <v>#DIV/0!</v>
      </c>
    </row>
    <row r="653" spans="1:12" s="38" customFormat="1" ht="30" customHeight="1">
      <c r="A653" s="182" t="s">
        <v>1222</v>
      </c>
      <c r="B653" s="250" t="s">
        <v>2073</v>
      </c>
      <c r="C653" s="39" t="s">
        <v>1469</v>
      </c>
      <c r="D653" s="40">
        <v>1</v>
      </c>
      <c r="E653" s="106"/>
      <c r="F653" s="185"/>
      <c r="G653" s="40">
        <f t="shared" si="343"/>
        <v>0</v>
      </c>
      <c r="H653" s="40">
        <f t="shared" si="344"/>
        <v>0</v>
      </c>
      <c r="I653" s="40">
        <f t="shared" si="345"/>
        <v>0</v>
      </c>
      <c r="J653" s="40">
        <f t="shared" si="335"/>
        <v>0</v>
      </c>
      <c r="K653" s="40">
        <f t="shared" si="346"/>
        <v>0</v>
      </c>
      <c r="L653" s="92" t="e">
        <f t="shared" si="357"/>
        <v>#DIV/0!</v>
      </c>
    </row>
    <row r="654" spans="1:12" s="38" customFormat="1" ht="30" customHeight="1">
      <c r="A654" s="182" t="s">
        <v>1223</v>
      </c>
      <c r="B654" s="250" t="s">
        <v>2074</v>
      </c>
      <c r="C654" s="39" t="s">
        <v>1469</v>
      </c>
      <c r="D654" s="40">
        <v>1</v>
      </c>
      <c r="E654" s="106"/>
      <c r="F654" s="185"/>
      <c r="G654" s="40">
        <f t="shared" ref="G654:G669" si="358">ROUND(D654*E654,2)</f>
        <v>0</v>
      </c>
      <c r="H654" s="40">
        <f t="shared" ref="H654:H669" si="359">ROUND(D654*F654,2)</f>
        <v>0</v>
      </c>
      <c r="I654" s="40">
        <f t="shared" ref="I654:I669" si="360">G654+H654</f>
        <v>0</v>
      </c>
      <c r="J654" s="40">
        <f t="shared" si="335"/>
        <v>0</v>
      </c>
      <c r="K654" s="40">
        <f t="shared" ref="K654:K669" si="361">I654+J654</f>
        <v>0</v>
      </c>
      <c r="L654" s="92" t="e">
        <f t="shared" si="357"/>
        <v>#DIV/0!</v>
      </c>
    </row>
    <row r="655" spans="1:12" s="38" customFormat="1" ht="30" customHeight="1">
      <c r="A655" s="182" t="s">
        <v>1224</v>
      </c>
      <c r="B655" s="250" t="s">
        <v>2075</v>
      </c>
      <c r="C655" s="39" t="s">
        <v>1469</v>
      </c>
      <c r="D655" s="40">
        <v>1</v>
      </c>
      <c r="E655" s="106"/>
      <c r="F655" s="185"/>
      <c r="G655" s="40">
        <f t="shared" si="358"/>
        <v>0</v>
      </c>
      <c r="H655" s="40">
        <f t="shared" si="359"/>
        <v>0</v>
      </c>
      <c r="I655" s="40">
        <f t="shared" si="360"/>
        <v>0</v>
      </c>
      <c r="J655" s="40">
        <f t="shared" si="335"/>
        <v>0</v>
      </c>
      <c r="K655" s="40">
        <f t="shared" si="361"/>
        <v>0</v>
      </c>
      <c r="L655" s="92" t="e">
        <f t="shared" si="357"/>
        <v>#DIV/0!</v>
      </c>
    </row>
    <row r="656" spans="1:12" s="38" customFormat="1" ht="30" customHeight="1">
      <c r="A656" s="182" t="s">
        <v>1225</v>
      </c>
      <c r="B656" s="250" t="s">
        <v>2076</v>
      </c>
      <c r="C656" s="39" t="s">
        <v>1469</v>
      </c>
      <c r="D656" s="40">
        <v>1</v>
      </c>
      <c r="E656" s="106"/>
      <c r="F656" s="185"/>
      <c r="G656" s="40">
        <f t="shared" si="358"/>
        <v>0</v>
      </c>
      <c r="H656" s="40">
        <f t="shared" si="359"/>
        <v>0</v>
      </c>
      <c r="I656" s="40">
        <f t="shared" si="360"/>
        <v>0</v>
      </c>
      <c r="J656" s="40">
        <f t="shared" si="335"/>
        <v>0</v>
      </c>
      <c r="K656" s="40">
        <f t="shared" si="361"/>
        <v>0</v>
      </c>
      <c r="L656" s="92" t="e">
        <f t="shared" si="357"/>
        <v>#DIV/0!</v>
      </c>
    </row>
    <row r="657" spans="1:12" s="38" customFormat="1" ht="30" customHeight="1">
      <c r="A657" s="182" t="s">
        <v>1226</v>
      </c>
      <c r="B657" s="250" t="s">
        <v>2077</v>
      </c>
      <c r="C657" s="39" t="s">
        <v>1469</v>
      </c>
      <c r="D657" s="40">
        <v>1</v>
      </c>
      <c r="E657" s="106"/>
      <c r="F657" s="185"/>
      <c r="G657" s="40">
        <f t="shared" ref="G657:G662" si="362">ROUND(D657*E657,2)</f>
        <v>0</v>
      </c>
      <c r="H657" s="40">
        <f t="shared" ref="H657:H662" si="363">ROUND(D657*F657,2)</f>
        <v>0</v>
      </c>
      <c r="I657" s="40">
        <f t="shared" ref="I657:I662" si="364">G657+H657</f>
        <v>0</v>
      </c>
      <c r="J657" s="40">
        <f t="shared" ref="J657:J662" si="365">ROUND($J$15*I657,2)</f>
        <v>0</v>
      </c>
      <c r="K657" s="40">
        <f t="shared" ref="K657:K662" si="366">I657+J657</f>
        <v>0</v>
      </c>
      <c r="L657" s="92" t="e">
        <f t="shared" si="357"/>
        <v>#DIV/0!</v>
      </c>
    </row>
    <row r="658" spans="1:12" s="38" customFormat="1" ht="30" customHeight="1">
      <c r="A658" s="182" t="s">
        <v>1227</v>
      </c>
      <c r="B658" s="250" t="s">
        <v>2078</v>
      </c>
      <c r="C658" s="39" t="s">
        <v>1469</v>
      </c>
      <c r="D658" s="40">
        <v>1</v>
      </c>
      <c r="E658" s="106"/>
      <c r="F658" s="185"/>
      <c r="G658" s="40">
        <f t="shared" si="362"/>
        <v>0</v>
      </c>
      <c r="H658" s="40">
        <f t="shared" si="363"/>
        <v>0</v>
      </c>
      <c r="I658" s="40">
        <f t="shared" si="364"/>
        <v>0</v>
      </c>
      <c r="J658" s="40">
        <f t="shared" si="365"/>
        <v>0</v>
      </c>
      <c r="K658" s="40">
        <f t="shared" si="366"/>
        <v>0</v>
      </c>
      <c r="L658" s="92" t="e">
        <f t="shared" si="357"/>
        <v>#DIV/0!</v>
      </c>
    </row>
    <row r="659" spans="1:12" s="38" customFormat="1" ht="30" customHeight="1">
      <c r="A659" s="182" t="s">
        <v>1228</v>
      </c>
      <c r="B659" s="250" t="s">
        <v>2079</v>
      </c>
      <c r="C659" s="39" t="s">
        <v>1469</v>
      </c>
      <c r="D659" s="40">
        <v>1</v>
      </c>
      <c r="E659" s="106"/>
      <c r="F659" s="185"/>
      <c r="G659" s="40">
        <f t="shared" si="362"/>
        <v>0</v>
      </c>
      <c r="H659" s="40">
        <f t="shared" si="363"/>
        <v>0</v>
      </c>
      <c r="I659" s="40">
        <f t="shared" si="364"/>
        <v>0</v>
      </c>
      <c r="J659" s="40">
        <f t="shared" si="365"/>
        <v>0</v>
      </c>
      <c r="K659" s="40">
        <f t="shared" si="366"/>
        <v>0</v>
      </c>
      <c r="L659" s="92" t="e">
        <f t="shared" si="357"/>
        <v>#DIV/0!</v>
      </c>
    </row>
    <row r="660" spans="1:12" s="38" customFormat="1" ht="30" customHeight="1">
      <c r="A660" s="182" t="s">
        <v>1229</v>
      </c>
      <c r="B660" s="250" t="s">
        <v>2080</v>
      </c>
      <c r="C660" s="39" t="s">
        <v>1469</v>
      </c>
      <c r="D660" s="40">
        <v>1</v>
      </c>
      <c r="E660" s="106"/>
      <c r="F660" s="185"/>
      <c r="G660" s="40">
        <f t="shared" si="362"/>
        <v>0</v>
      </c>
      <c r="H660" s="40">
        <f t="shared" si="363"/>
        <v>0</v>
      </c>
      <c r="I660" s="40">
        <f t="shared" si="364"/>
        <v>0</v>
      </c>
      <c r="J660" s="40">
        <f t="shared" si="365"/>
        <v>0</v>
      </c>
      <c r="K660" s="40">
        <f t="shared" si="366"/>
        <v>0</v>
      </c>
      <c r="L660" s="92" t="e">
        <f t="shared" si="357"/>
        <v>#DIV/0!</v>
      </c>
    </row>
    <row r="661" spans="1:12" s="38" customFormat="1" ht="30" customHeight="1">
      <c r="A661" s="182" t="s">
        <v>1230</v>
      </c>
      <c r="B661" s="250" t="s">
        <v>2081</v>
      </c>
      <c r="C661" s="39" t="s">
        <v>1469</v>
      </c>
      <c r="D661" s="40">
        <v>1</v>
      </c>
      <c r="E661" s="106"/>
      <c r="F661" s="185"/>
      <c r="G661" s="40">
        <f t="shared" si="362"/>
        <v>0</v>
      </c>
      <c r="H661" s="40">
        <f t="shared" si="363"/>
        <v>0</v>
      </c>
      <c r="I661" s="40">
        <f t="shared" si="364"/>
        <v>0</v>
      </c>
      <c r="J661" s="40">
        <f t="shared" si="365"/>
        <v>0</v>
      </c>
      <c r="K661" s="40">
        <f t="shared" si="366"/>
        <v>0</v>
      </c>
      <c r="L661" s="92" t="e">
        <f t="shared" si="357"/>
        <v>#DIV/0!</v>
      </c>
    </row>
    <row r="662" spans="1:12" s="38" customFormat="1" ht="30" customHeight="1">
      <c r="A662" s="182" t="s">
        <v>1231</v>
      </c>
      <c r="B662" s="250" t="s">
        <v>2082</v>
      </c>
      <c r="C662" s="39" t="s">
        <v>1469</v>
      </c>
      <c r="D662" s="40">
        <v>1</v>
      </c>
      <c r="E662" s="106"/>
      <c r="F662" s="185"/>
      <c r="G662" s="40">
        <f t="shared" si="362"/>
        <v>0</v>
      </c>
      <c r="H662" s="40">
        <f t="shared" si="363"/>
        <v>0</v>
      </c>
      <c r="I662" s="40">
        <f t="shared" si="364"/>
        <v>0</v>
      </c>
      <c r="J662" s="40">
        <f t="shared" si="365"/>
        <v>0</v>
      </c>
      <c r="K662" s="40">
        <f t="shared" si="366"/>
        <v>0</v>
      </c>
      <c r="L662" s="92" t="e">
        <f t="shared" si="357"/>
        <v>#DIV/0!</v>
      </c>
    </row>
    <row r="663" spans="1:12" s="38" customFormat="1" ht="30" customHeight="1">
      <c r="A663" s="182" t="s">
        <v>1232</v>
      </c>
      <c r="B663" s="250" t="s">
        <v>2083</v>
      </c>
      <c r="C663" s="39" t="s">
        <v>1469</v>
      </c>
      <c r="D663" s="40">
        <v>1</v>
      </c>
      <c r="E663" s="106"/>
      <c r="F663" s="185"/>
      <c r="G663" s="40">
        <f t="shared" ref="G663:G665" si="367">ROUND(D663*E663,2)</f>
        <v>0</v>
      </c>
      <c r="H663" s="40">
        <f t="shared" ref="H663:H665" si="368">ROUND(D663*F663,2)</f>
        <v>0</v>
      </c>
      <c r="I663" s="40">
        <f t="shared" ref="I663:I665" si="369">G663+H663</f>
        <v>0</v>
      </c>
      <c r="J663" s="40">
        <f t="shared" ref="J663:J665" si="370">ROUND($J$15*I663,2)</f>
        <v>0</v>
      </c>
      <c r="K663" s="40">
        <f t="shared" ref="K663:K665" si="371">I663+J663</f>
        <v>0</v>
      </c>
      <c r="L663" s="92" t="e">
        <f t="shared" si="357"/>
        <v>#DIV/0!</v>
      </c>
    </row>
    <row r="664" spans="1:12" s="38" customFormat="1" ht="30" customHeight="1">
      <c r="A664" s="182" t="s">
        <v>1233</v>
      </c>
      <c r="B664" s="250" t="s">
        <v>2084</v>
      </c>
      <c r="C664" s="39" t="s">
        <v>1469</v>
      </c>
      <c r="D664" s="40">
        <v>1</v>
      </c>
      <c r="E664" s="106"/>
      <c r="F664" s="185"/>
      <c r="G664" s="40">
        <f t="shared" si="367"/>
        <v>0</v>
      </c>
      <c r="H664" s="40">
        <f t="shared" si="368"/>
        <v>0</v>
      </c>
      <c r="I664" s="40">
        <f t="shared" si="369"/>
        <v>0</v>
      </c>
      <c r="J664" s="40">
        <f t="shared" si="370"/>
        <v>0</v>
      </c>
      <c r="K664" s="40">
        <f t="shared" si="371"/>
        <v>0</v>
      </c>
      <c r="L664" s="92" t="e">
        <f t="shared" si="357"/>
        <v>#DIV/0!</v>
      </c>
    </row>
    <row r="665" spans="1:12" s="38" customFormat="1" ht="30" customHeight="1">
      <c r="A665" s="182" t="s">
        <v>1234</v>
      </c>
      <c r="B665" s="250" t="s">
        <v>2085</v>
      </c>
      <c r="C665" s="39" t="s">
        <v>1469</v>
      </c>
      <c r="D665" s="40">
        <v>1</v>
      </c>
      <c r="E665" s="106"/>
      <c r="F665" s="185"/>
      <c r="G665" s="40">
        <f t="shared" si="367"/>
        <v>0</v>
      </c>
      <c r="H665" s="40">
        <f t="shared" si="368"/>
        <v>0</v>
      </c>
      <c r="I665" s="40">
        <f t="shared" si="369"/>
        <v>0</v>
      </c>
      <c r="J665" s="40">
        <f t="shared" si="370"/>
        <v>0</v>
      </c>
      <c r="K665" s="40">
        <f t="shared" si="371"/>
        <v>0</v>
      </c>
      <c r="L665" s="92" t="e">
        <f t="shared" si="357"/>
        <v>#DIV/0!</v>
      </c>
    </row>
    <row r="666" spans="1:12" s="38" customFormat="1" ht="35.15" customHeight="1">
      <c r="A666" s="182" t="s">
        <v>1235</v>
      </c>
      <c r="B666" s="250" t="s">
        <v>2086</v>
      </c>
      <c r="C666" s="39" t="s">
        <v>1469</v>
      </c>
      <c r="D666" s="40">
        <v>2</v>
      </c>
      <c r="E666" s="106"/>
      <c r="F666" s="185"/>
      <c r="G666" s="40">
        <f t="shared" si="358"/>
        <v>0</v>
      </c>
      <c r="H666" s="40">
        <f t="shared" si="359"/>
        <v>0</v>
      </c>
      <c r="I666" s="40">
        <f t="shared" si="360"/>
        <v>0</v>
      </c>
      <c r="J666" s="40">
        <f t="shared" si="335"/>
        <v>0</v>
      </c>
      <c r="K666" s="40">
        <f t="shared" si="361"/>
        <v>0</v>
      </c>
      <c r="L666" s="92" t="e">
        <f t="shared" si="357"/>
        <v>#DIV/0!</v>
      </c>
    </row>
    <row r="667" spans="1:12" s="38" customFormat="1" ht="35.15" customHeight="1">
      <c r="A667" s="182" t="s">
        <v>1236</v>
      </c>
      <c r="B667" s="250" t="s">
        <v>2087</v>
      </c>
      <c r="C667" s="39" t="s">
        <v>1469</v>
      </c>
      <c r="D667" s="40">
        <v>2</v>
      </c>
      <c r="E667" s="106"/>
      <c r="F667" s="185"/>
      <c r="G667" s="40">
        <f t="shared" si="358"/>
        <v>0</v>
      </c>
      <c r="H667" s="40">
        <f t="shared" si="359"/>
        <v>0</v>
      </c>
      <c r="I667" s="40">
        <f t="shared" si="360"/>
        <v>0</v>
      </c>
      <c r="J667" s="40">
        <f t="shared" si="335"/>
        <v>0</v>
      </c>
      <c r="K667" s="40">
        <f t="shared" si="361"/>
        <v>0</v>
      </c>
      <c r="L667" s="92" t="e">
        <f t="shared" si="357"/>
        <v>#DIV/0!</v>
      </c>
    </row>
    <row r="668" spans="1:12" s="38" customFormat="1" ht="35.15" customHeight="1">
      <c r="A668" s="182" t="s">
        <v>1237</v>
      </c>
      <c r="B668" s="250" t="s">
        <v>2088</v>
      </c>
      <c r="C668" s="39" t="s">
        <v>1469</v>
      </c>
      <c r="D668" s="40">
        <v>2</v>
      </c>
      <c r="E668" s="106"/>
      <c r="F668" s="185"/>
      <c r="G668" s="40">
        <f t="shared" si="358"/>
        <v>0</v>
      </c>
      <c r="H668" s="40">
        <f t="shared" si="359"/>
        <v>0</v>
      </c>
      <c r="I668" s="40">
        <f t="shared" si="360"/>
        <v>0</v>
      </c>
      <c r="J668" s="40">
        <f t="shared" si="335"/>
        <v>0</v>
      </c>
      <c r="K668" s="40">
        <f t="shared" si="361"/>
        <v>0</v>
      </c>
      <c r="L668" s="92" t="e">
        <f t="shared" si="357"/>
        <v>#DIV/0!</v>
      </c>
    </row>
    <row r="669" spans="1:12" s="38" customFormat="1" ht="35.15" customHeight="1">
      <c r="A669" s="182" t="s">
        <v>1238</v>
      </c>
      <c r="B669" s="250" t="s">
        <v>2089</v>
      </c>
      <c r="C669" s="39" t="s">
        <v>1469</v>
      </c>
      <c r="D669" s="40">
        <v>2</v>
      </c>
      <c r="E669" s="106"/>
      <c r="F669" s="185"/>
      <c r="G669" s="40">
        <f t="shared" si="358"/>
        <v>0</v>
      </c>
      <c r="H669" s="40">
        <f t="shared" si="359"/>
        <v>0</v>
      </c>
      <c r="I669" s="40">
        <f t="shared" si="360"/>
        <v>0</v>
      </c>
      <c r="J669" s="40">
        <f t="shared" si="335"/>
        <v>0</v>
      </c>
      <c r="K669" s="40">
        <f t="shared" si="361"/>
        <v>0</v>
      </c>
      <c r="L669" s="92" t="e">
        <f t="shared" si="357"/>
        <v>#DIV/0!</v>
      </c>
    </row>
    <row r="670" spans="1:12" s="38" customFormat="1" ht="30" customHeight="1">
      <c r="A670" s="179" t="s">
        <v>981</v>
      </c>
      <c r="B670" s="158" t="s">
        <v>44</v>
      </c>
      <c r="C670" s="131"/>
      <c r="D670" s="131"/>
      <c r="E670" s="131"/>
      <c r="F670" s="131"/>
      <c r="G670" s="175">
        <f t="shared" ref="G670:L670" si="372">SUM(G671:G680)</f>
        <v>0</v>
      </c>
      <c r="H670" s="175">
        <f t="shared" si="372"/>
        <v>0</v>
      </c>
      <c r="I670" s="175">
        <f t="shared" si="372"/>
        <v>0</v>
      </c>
      <c r="J670" s="175">
        <f t="shared" si="372"/>
        <v>0</v>
      </c>
      <c r="K670" s="175">
        <f t="shared" si="372"/>
        <v>0</v>
      </c>
      <c r="L670" s="175" t="e">
        <f t="shared" si="372"/>
        <v>#DIV/0!</v>
      </c>
    </row>
    <row r="671" spans="1:12" s="38" customFormat="1" ht="30" customHeight="1">
      <c r="A671" s="182" t="s">
        <v>982</v>
      </c>
      <c r="B671" s="250" t="s">
        <v>2090</v>
      </c>
      <c r="C671" s="39" t="s">
        <v>2091</v>
      </c>
      <c r="D671" s="40">
        <v>50</v>
      </c>
      <c r="E671" s="106"/>
      <c r="F671" s="185"/>
      <c r="G671" s="40">
        <f t="shared" ref="G671:G678" si="373">ROUND(D671*E671,2)</f>
        <v>0</v>
      </c>
      <c r="H671" s="40">
        <f t="shared" ref="H671:H678" si="374">ROUND(D671*F671,2)</f>
        <v>0</v>
      </c>
      <c r="I671" s="40">
        <f t="shared" ref="I671:I678" si="375">G671+H671</f>
        <v>0</v>
      </c>
      <c r="J671" s="40">
        <f t="shared" ref="J671:J680" si="376">ROUND($J$15*I671,2)</f>
        <v>0</v>
      </c>
      <c r="K671" s="40">
        <f t="shared" ref="K671:K678" si="377">I671+J671</f>
        <v>0</v>
      </c>
      <c r="L671" s="92" t="e">
        <f t="shared" ref="L671:L680" si="378">K671/$K$1159*100</f>
        <v>#DIV/0!</v>
      </c>
    </row>
    <row r="672" spans="1:12" s="38" customFormat="1" ht="30" customHeight="1">
      <c r="A672" s="182" t="s">
        <v>983</v>
      </c>
      <c r="B672" s="250" t="s">
        <v>2092</v>
      </c>
      <c r="C672" s="39" t="s">
        <v>2091</v>
      </c>
      <c r="D672" s="40">
        <v>5</v>
      </c>
      <c r="E672" s="106"/>
      <c r="F672" s="185"/>
      <c r="G672" s="40">
        <f>ROUND(D672*E672,2)</f>
        <v>0</v>
      </c>
      <c r="H672" s="40">
        <f>ROUND(D672*F672,2)</f>
        <v>0</v>
      </c>
      <c r="I672" s="40">
        <f>G672+H672</f>
        <v>0</v>
      </c>
      <c r="J672" s="40">
        <f t="shared" si="376"/>
        <v>0</v>
      </c>
      <c r="K672" s="40">
        <f>I672+J672</f>
        <v>0</v>
      </c>
      <c r="L672" s="92" t="e">
        <f t="shared" si="378"/>
        <v>#DIV/0!</v>
      </c>
    </row>
    <row r="673" spans="1:13" s="38" customFormat="1" ht="30" customHeight="1">
      <c r="A673" s="182" t="s">
        <v>984</v>
      </c>
      <c r="B673" s="250" t="s">
        <v>2093</v>
      </c>
      <c r="C673" s="39" t="s">
        <v>2091</v>
      </c>
      <c r="D673" s="40">
        <v>50</v>
      </c>
      <c r="E673" s="106"/>
      <c r="F673" s="185"/>
      <c r="G673" s="40">
        <f>ROUND(D673*E673,2)</f>
        <v>0</v>
      </c>
      <c r="H673" s="40">
        <f>ROUND(D673*F673,2)</f>
        <v>0</v>
      </c>
      <c r="I673" s="40">
        <f>G673+H673</f>
        <v>0</v>
      </c>
      <c r="J673" s="40">
        <f t="shared" si="376"/>
        <v>0</v>
      </c>
      <c r="K673" s="40">
        <f>I673+J673</f>
        <v>0</v>
      </c>
      <c r="L673" s="92" t="e">
        <f t="shared" si="378"/>
        <v>#DIV/0!</v>
      </c>
    </row>
    <row r="674" spans="1:13" s="38" customFormat="1" ht="35.15" customHeight="1">
      <c r="A674" s="182" t="s">
        <v>985</v>
      </c>
      <c r="B674" s="250" t="s">
        <v>2094</v>
      </c>
      <c r="C674" s="39" t="s">
        <v>1512</v>
      </c>
      <c r="D674" s="40">
        <v>50</v>
      </c>
      <c r="E674" s="106"/>
      <c r="F674" s="185"/>
      <c r="G674" s="40">
        <f>ROUND(D674*E674,2)</f>
        <v>0</v>
      </c>
      <c r="H674" s="40">
        <f>ROUND(D674*F674,2)</f>
        <v>0</v>
      </c>
      <c r="I674" s="40">
        <f>G674+H674</f>
        <v>0</v>
      </c>
      <c r="J674" s="40">
        <f t="shared" si="376"/>
        <v>0</v>
      </c>
      <c r="K674" s="40">
        <f>I674+J674</f>
        <v>0</v>
      </c>
      <c r="L674" s="92" t="e">
        <f t="shared" si="378"/>
        <v>#DIV/0!</v>
      </c>
    </row>
    <row r="675" spans="1:13" s="38" customFormat="1" ht="35.15" customHeight="1">
      <c r="A675" s="182" t="s">
        <v>986</v>
      </c>
      <c r="B675" s="250" t="s">
        <v>2095</v>
      </c>
      <c r="C675" s="39" t="s">
        <v>1512</v>
      </c>
      <c r="D675" s="40">
        <v>50</v>
      </c>
      <c r="E675" s="106"/>
      <c r="F675" s="185"/>
      <c r="G675" s="40">
        <f t="shared" si="373"/>
        <v>0</v>
      </c>
      <c r="H675" s="40">
        <f t="shared" si="374"/>
        <v>0</v>
      </c>
      <c r="I675" s="40">
        <f t="shared" si="375"/>
        <v>0</v>
      </c>
      <c r="J675" s="40">
        <f t="shared" si="376"/>
        <v>0</v>
      </c>
      <c r="K675" s="40">
        <f t="shared" si="377"/>
        <v>0</v>
      </c>
      <c r="L675" s="92" t="e">
        <f t="shared" si="378"/>
        <v>#DIV/0!</v>
      </c>
    </row>
    <row r="676" spans="1:13" s="38" customFormat="1" ht="35.15" customHeight="1">
      <c r="A676" s="182" t="s">
        <v>987</v>
      </c>
      <c r="B676" s="250" t="s">
        <v>2096</v>
      </c>
      <c r="C676" s="39" t="s">
        <v>1512</v>
      </c>
      <c r="D676" s="40">
        <v>50</v>
      </c>
      <c r="E676" s="106"/>
      <c r="F676" s="185"/>
      <c r="G676" s="40">
        <f t="shared" si="373"/>
        <v>0</v>
      </c>
      <c r="H676" s="40">
        <f t="shared" si="374"/>
        <v>0</v>
      </c>
      <c r="I676" s="40">
        <f t="shared" si="375"/>
        <v>0</v>
      </c>
      <c r="J676" s="40">
        <f t="shared" si="376"/>
        <v>0</v>
      </c>
      <c r="K676" s="40">
        <f t="shared" si="377"/>
        <v>0</v>
      </c>
      <c r="L676" s="92" t="e">
        <f t="shared" si="378"/>
        <v>#DIV/0!</v>
      </c>
    </row>
    <row r="677" spans="1:13" s="38" customFormat="1" ht="35.15" customHeight="1">
      <c r="A677" s="182" t="s">
        <v>988</v>
      </c>
      <c r="B677" s="250" t="s">
        <v>2097</v>
      </c>
      <c r="C677" s="39" t="s">
        <v>1512</v>
      </c>
      <c r="D677" s="40">
        <v>50</v>
      </c>
      <c r="E677" s="106"/>
      <c r="F677" s="185"/>
      <c r="G677" s="40">
        <f t="shared" si="373"/>
        <v>0</v>
      </c>
      <c r="H677" s="40">
        <f t="shared" si="374"/>
        <v>0</v>
      </c>
      <c r="I677" s="40">
        <f t="shared" si="375"/>
        <v>0</v>
      </c>
      <c r="J677" s="40">
        <f t="shared" si="376"/>
        <v>0</v>
      </c>
      <c r="K677" s="40">
        <f t="shared" si="377"/>
        <v>0</v>
      </c>
      <c r="L677" s="92" t="e">
        <f t="shared" si="378"/>
        <v>#DIV/0!</v>
      </c>
    </row>
    <row r="678" spans="1:13" s="38" customFormat="1" ht="35.15" customHeight="1">
      <c r="A678" s="182" t="s">
        <v>989</v>
      </c>
      <c r="B678" s="250" t="s">
        <v>2098</v>
      </c>
      <c r="C678" s="39" t="s">
        <v>1512</v>
      </c>
      <c r="D678" s="40">
        <v>50</v>
      </c>
      <c r="E678" s="106"/>
      <c r="F678" s="185"/>
      <c r="G678" s="40">
        <f t="shared" si="373"/>
        <v>0</v>
      </c>
      <c r="H678" s="40">
        <f t="shared" si="374"/>
        <v>0</v>
      </c>
      <c r="I678" s="40">
        <f t="shared" si="375"/>
        <v>0</v>
      </c>
      <c r="J678" s="40">
        <f t="shared" si="376"/>
        <v>0</v>
      </c>
      <c r="K678" s="40">
        <f t="shared" si="377"/>
        <v>0</v>
      </c>
      <c r="L678" s="92" t="e">
        <f t="shared" si="378"/>
        <v>#DIV/0!</v>
      </c>
    </row>
    <row r="679" spans="1:13" s="38" customFormat="1" ht="35.15" customHeight="1">
      <c r="A679" s="182" t="s">
        <v>990</v>
      </c>
      <c r="B679" s="250" t="s">
        <v>2099</v>
      </c>
      <c r="C679" s="39" t="s">
        <v>1512</v>
      </c>
      <c r="D679" s="40">
        <v>50</v>
      </c>
      <c r="E679" s="106"/>
      <c r="F679" s="185"/>
      <c r="G679" s="40">
        <f>ROUND(D679*E679,2)</f>
        <v>0</v>
      </c>
      <c r="H679" s="40">
        <f>ROUND(D679*F679,2)</f>
        <v>0</v>
      </c>
      <c r="I679" s="40">
        <f>G679+H679</f>
        <v>0</v>
      </c>
      <c r="J679" s="40">
        <f t="shared" si="376"/>
        <v>0</v>
      </c>
      <c r="K679" s="40">
        <f>I679+J679</f>
        <v>0</v>
      </c>
      <c r="L679" s="92" t="e">
        <f t="shared" si="378"/>
        <v>#DIV/0!</v>
      </c>
    </row>
    <row r="680" spans="1:13" s="38" customFormat="1" ht="35.15" customHeight="1">
      <c r="A680" s="182" t="s">
        <v>991</v>
      </c>
      <c r="B680" s="250" t="s">
        <v>2100</v>
      </c>
      <c r="C680" s="39" t="s">
        <v>1512</v>
      </c>
      <c r="D680" s="40">
        <v>50</v>
      </c>
      <c r="E680" s="106"/>
      <c r="F680" s="185"/>
      <c r="G680" s="40">
        <f>ROUND(D680*E680,2)</f>
        <v>0</v>
      </c>
      <c r="H680" s="40">
        <f>ROUND(D680*F680,2)</f>
        <v>0</v>
      </c>
      <c r="I680" s="40">
        <f>G680+H680</f>
        <v>0</v>
      </c>
      <c r="J680" s="40">
        <f t="shared" si="376"/>
        <v>0</v>
      </c>
      <c r="K680" s="40">
        <f>I680+J680</f>
        <v>0</v>
      </c>
      <c r="L680" s="92" t="e">
        <f t="shared" si="378"/>
        <v>#DIV/0!</v>
      </c>
    </row>
    <row r="681" spans="1:13" s="38" customFormat="1" ht="30" customHeight="1">
      <c r="A681" s="179" t="s">
        <v>992</v>
      </c>
      <c r="B681" s="158" t="s">
        <v>45</v>
      </c>
      <c r="C681" s="131"/>
      <c r="D681" s="131"/>
      <c r="E681" s="131"/>
      <c r="F681" s="131"/>
      <c r="G681" s="175">
        <f t="shared" ref="G681:L681" si="379">SUM(G682:G693)</f>
        <v>0</v>
      </c>
      <c r="H681" s="175">
        <f t="shared" si="379"/>
        <v>0</v>
      </c>
      <c r="I681" s="175">
        <f t="shared" si="379"/>
        <v>0</v>
      </c>
      <c r="J681" s="175">
        <f t="shared" si="379"/>
        <v>0</v>
      </c>
      <c r="K681" s="175">
        <f t="shared" si="379"/>
        <v>0</v>
      </c>
      <c r="L681" s="175" t="e">
        <f t="shared" si="379"/>
        <v>#DIV/0!</v>
      </c>
    </row>
    <row r="682" spans="1:13" s="44" customFormat="1" ht="30" customHeight="1">
      <c r="A682" s="182" t="s">
        <v>993</v>
      </c>
      <c r="B682" s="250" t="s">
        <v>2101</v>
      </c>
      <c r="C682" s="39" t="s">
        <v>1472</v>
      </c>
      <c r="D682" s="40">
        <v>10</v>
      </c>
      <c r="E682" s="106"/>
      <c r="F682" s="185"/>
      <c r="G682" s="40">
        <f t="shared" ref="G682:G689" si="380">ROUND(D682*E682,2)</f>
        <v>0</v>
      </c>
      <c r="H682" s="40">
        <f t="shared" ref="H682:H689" si="381">ROUND(D682*F682,2)</f>
        <v>0</v>
      </c>
      <c r="I682" s="40">
        <f t="shared" ref="I682:I689" si="382">G682+H682</f>
        <v>0</v>
      </c>
      <c r="J682" s="40">
        <f t="shared" ref="J682:J693" si="383">ROUND($J$15*I682,2)</f>
        <v>0</v>
      </c>
      <c r="K682" s="40">
        <f t="shared" ref="K682:K689" si="384">I682+J682</f>
        <v>0</v>
      </c>
      <c r="L682" s="92" t="e">
        <f t="shared" ref="L682:L693" si="385">K682/$K$1159*100</f>
        <v>#DIV/0!</v>
      </c>
      <c r="M682" s="38"/>
    </row>
    <row r="683" spans="1:13" s="44" customFormat="1" ht="30" customHeight="1">
      <c r="A683" s="182" t="s">
        <v>994</v>
      </c>
      <c r="B683" s="250" t="s">
        <v>2102</v>
      </c>
      <c r="C683" s="39" t="s">
        <v>1472</v>
      </c>
      <c r="D683" s="40">
        <v>10</v>
      </c>
      <c r="E683" s="106"/>
      <c r="F683" s="185"/>
      <c r="G683" s="40">
        <f t="shared" si="380"/>
        <v>0</v>
      </c>
      <c r="H683" s="40">
        <f t="shared" si="381"/>
        <v>0</v>
      </c>
      <c r="I683" s="40">
        <f t="shared" si="382"/>
        <v>0</v>
      </c>
      <c r="J683" s="40">
        <f t="shared" si="383"/>
        <v>0</v>
      </c>
      <c r="K683" s="40">
        <f t="shared" si="384"/>
        <v>0</v>
      </c>
      <c r="L683" s="92" t="e">
        <f t="shared" si="385"/>
        <v>#DIV/0!</v>
      </c>
    </row>
    <row r="684" spans="1:13" s="44" customFormat="1" ht="30" customHeight="1">
      <c r="A684" s="182" t="s">
        <v>995</v>
      </c>
      <c r="B684" s="250" t="s">
        <v>2103</v>
      </c>
      <c r="C684" s="39" t="s">
        <v>1472</v>
      </c>
      <c r="D684" s="40">
        <v>10</v>
      </c>
      <c r="E684" s="106"/>
      <c r="F684" s="185"/>
      <c r="G684" s="40">
        <f>ROUND(D684*E684,2)</f>
        <v>0</v>
      </c>
      <c r="H684" s="40">
        <f>ROUND(D684*F684,2)</f>
        <v>0</v>
      </c>
      <c r="I684" s="40">
        <f>G684+H684</f>
        <v>0</v>
      </c>
      <c r="J684" s="40">
        <f t="shared" si="383"/>
        <v>0</v>
      </c>
      <c r="K684" s="40">
        <f>I684+J684</f>
        <v>0</v>
      </c>
      <c r="L684" s="92" t="e">
        <f t="shared" si="385"/>
        <v>#DIV/0!</v>
      </c>
    </row>
    <row r="685" spans="1:13" s="38" customFormat="1" ht="30" customHeight="1">
      <c r="A685" s="182" t="s">
        <v>996</v>
      </c>
      <c r="B685" s="250" t="s">
        <v>2104</v>
      </c>
      <c r="C685" s="39" t="s">
        <v>1512</v>
      </c>
      <c r="D685" s="40">
        <v>50</v>
      </c>
      <c r="E685" s="106"/>
      <c r="F685" s="185"/>
      <c r="G685" s="40">
        <f>ROUND(D685*E685,2)</f>
        <v>0</v>
      </c>
      <c r="H685" s="40">
        <f>ROUND(D685*F685,2)</f>
        <v>0</v>
      </c>
      <c r="I685" s="40">
        <f>G685+H685</f>
        <v>0</v>
      </c>
      <c r="J685" s="40">
        <f t="shared" si="383"/>
        <v>0</v>
      </c>
      <c r="K685" s="40">
        <f>I685+J685</f>
        <v>0</v>
      </c>
      <c r="L685" s="92" t="e">
        <f t="shared" si="385"/>
        <v>#DIV/0!</v>
      </c>
    </row>
    <row r="686" spans="1:13" s="38" customFormat="1" ht="30" customHeight="1">
      <c r="A686" s="182" t="s">
        <v>997</v>
      </c>
      <c r="B686" s="250" t="s">
        <v>2105</v>
      </c>
      <c r="C686" s="39" t="s">
        <v>1512</v>
      </c>
      <c r="D686" s="40">
        <v>50</v>
      </c>
      <c r="E686" s="106"/>
      <c r="F686" s="185"/>
      <c r="G686" s="40">
        <f>ROUND(D686*E686,2)</f>
        <v>0</v>
      </c>
      <c r="H686" s="40">
        <f>ROUND(D686*F686,2)</f>
        <v>0</v>
      </c>
      <c r="I686" s="40">
        <f>G686+H686</f>
        <v>0</v>
      </c>
      <c r="J686" s="40">
        <f t="shared" si="383"/>
        <v>0</v>
      </c>
      <c r="K686" s="40">
        <f>I686+J686</f>
        <v>0</v>
      </c>
      <c r="L686" s="92" t="e">
        <f t="shared" si="385"/>
        <v>#DIV/0!</v>
      </c>
    </row>
    <row r="687" spans="1:13" s="44" customFormat="1" ht="30" customHeight="1">
      <c r="A687" s="182" t="s">
        <v>998</v>
      </c>
      <c r="B687" s="250" t="s">
        <v>2106</v>
      </c>
      <c r="C687" s="39" t="s">
        <v>1512</v>
      </c>
      <c r="D687" s="40">
        <v>50</v>
      </c>
      <c r="E687" s="106"/>
      <c r="F687" s="185"/>
      <c r="G687" s="40">
        <f t="shared" si="380"/>
        <v>0</v>
      </c>
      <c r="H687" s="40">
        <f t="shared" si="381"/>
        <v>0</v>
      </c>
      <c r="I687" s="40">
        <f t="shared" si="382"/>
        <v>0</v>
      </c>
      <c r="J687" s="40">
        <f t="shared" si="383"/>
        <v>0</v>
      </c>
      <c r="K687" s="40">
        <f t="shared" si="384"/>
        <v>0</v>
      </c>
      <c r="L687" s="92" t="e">
        <f t="shared" si="385"/>
        <v>#DIV/0!</v>
      </c>
    </row>
    <row r="688" spans="1:13" s="44" customFormat="1" ht="30" customHeight="1">
      <c r="A688" s="182" t="s">
        <v>999</v>
      </c>
      <c r="B688" s="250" t="s">
        <v>2107</v>
      </c>
      <c r="C688" s="39" t="s">
        <v>1512</v>
      </c>
      <c r="D688" s="40">
        <v>50</v>
      </c>
      <c r="E688" s="106"/>
      <c r="F688" s="185"/>
      <c r="G688" s="40">
        <f t="shared" si="380"/>
        <v>0</v>
      </c>
      <c r="H688" s="40">
        <f t="shared" si="381"/>
        <v>0</v>
      </c>
      <c r="I688" s="40">
        <f t="shared" si="382"/>
        <v>0</v>
      </c>
      <c r="J688" s="40">
        <f t="shared" si="383"/>
        <v>0</v>
      </c>
      <c r="K688" s="40">
        <f t="shared" si="384"/>
        <v>0</v>
      </c>
      <c r="L688" s="92" t="e">
        <f t="shared" si="385"/>
        <v>#DIV/0!</v>
      </c>
    </row>
    <row r="689" spans="1:12" s="44" customFormat="1" ht="30" customHeight="1">
      <c r="A689" s="182" t="s">
        <v>1000</v>
      </c>
      <c r="B689" s="250" t="s">
        <v>2108</v>
      </c>
      <c r="C689" s="39" t="s">
        <v>1512</v>
      </c>
      <c r="D689" s="40">
        <v>50</v>
      </c>
      <c r="E689" s="106"/>
      <c r="F689" s="185"/>
      <c r="G689" s="40">
        <f t="shared" si="380"/>
        <v>0</v>
      </c>
      <c r="H689" s="40">
        <f t="shared" si="381"/>
        <v>0</v>
      </c>
      <c r="I689" s="40">
        <f t="shared" si="382"/>
        <v>0</v>
      </c>
      <c r="J689" s="40">
        <f t="shared" si="383"/>
        <v>0</v>
      </c>
      <c r="K689" s="40">
        <f t="shared" si="384"/>
        <v>0</v>
      </c>
      <c r="L689" s="92" t="e">
        <f t="shared" si="385"/>
        <v>#DIV/0!</v>
      </c>
    </row>
    <row r="690" spans="1:12" s="44" customFormat="1" ht="30" customHeight="1">
      <c r="A690" s="182" t="s">
        <v>1001</v>
      </c>
      <c r="B690" s="250" t="s">
        <v>1698</v>
      </c>
      <c r="C690" s="39" t="s">
        <v>1472</v>
      </c>
      <c r="D690" s="40">
        <v>50</v>
      </c>
      <c r="E690" s="106"/>
      <c r="F690" s="185"/>
      <c r="G690" s="40">
        <f t="shared" ref="G690:G692" si="386">ROUND(D690*E690,2)</f>
        <v>0</v>
      </c>
      <c r="H690" s="40">
        <f t="shared" ref="H690:H692" si="387">ROUND(D690*F690,2)</f>
        <v>0</v>
      </c>
      <c r="I690" s="40">
        <f t="shared" ref="I690:I692" si="388">G690+H690</f>
        <v>0</v>
      </c>
      <c r="J690" s="40">
        <f t="shared" ref="J690:J692" si="389">ROUND($J$15*I690,2)</f>
        <v>0</v>
      </c>
      <c r="K690" s="40">
        <f t="shared" ref="K690:K692" si="390">I690+J690</f>
        <v>0</v>
      </c>
      <c r="L690" s="92" t="e">
        <f t="shared" si="385"/>
        <v>#DIV/0!</v>
      </c>
    </row>
    <row r="691" spans="1:12" s="44" customFormat="1" ht="30" customHeight="1">
      <c r="A691" s="182" t="s">
        <v>1002</v>
      </c>
      <c r="B691" s="250" t="s">
        <v>2109</v>
      </c>
      <c r="C691" s="39" t="s">
        <v>1472</v>
      </c>
      <c r="D691" s="40">
        <v>50</v>
      </c>
      <c r="E691" s="106"/>
      <c r="F691" s="185"/>
      <c r="G691" s="40">
        <f t="shared" si="386"/>
        <v>0</v>
      </c>
      <c r="H691" s="40">
        <f t="shared" si="387"/>
        <v>0</v>
      </c>
      <c r="I691" s="40">
        <f t="shared" si="388"/>
        <v>0</v>
      </c>
      <c r="J691" s="40">
        <f t="shared" si="389"/>
        <v>0</v>
      </c>
      <c r="K691" s="40">
        <f t="shared" si="390"/>
        <v>0</v>
      </c>
      <c r="L691" s="92" t="e">
        <f t="shared" si="385"/>
        <v>#DIV/0!</v>
      </c>
    </row>
    <row r="692" spans="1:12" s="44" customFormat="1" ht="30" customHeight="1">
      <c r="A692" s="182" t="s">
        <v>1003</v>
      </c>
      <c r="B692" s="250" t="s">
        <v>1630</v>
      </c>
      <c r="C692" s="39" t="s">
        <v>1472</v>
      </c>
      <c r="D692" s="40">
        <v>50</v>
      </c>
      <c r="E692" s="106"/>
      <c r="F692" s="185"/>
      <c r="G692" s="40">
        <f t="shared" si="386"/>
        <v>0</v>
      </c>
      <c r="H692" s="40">
        <f t="shared" si="387"/>
        <v>0</v>
      </c>
      <c r="I692" s="40">
        <f t="shared" si="388"/>
        <v>0</v>
      </c>
      <c r="J692" s="40">
        <f t="shared" si="389"/>
        <v>0</v>
      </c>
      <c r="K692" s="40">
        <f t="shared" si="390"/>
        <v>0</v>
      </c>
      <c r="L692" s="92" t="e">
        <f t="shared" si="385"/>
        <v>#DIV/0!</v>
      </c>
    </row>
    <row r="693" spans="1:12" s="38" customFormat="1" ht="30" customHeight="1">
      <c r="A693" s="182" t="s">
        <v>1004</v>
      </c>
      <c r="B693" s="250" t="s">
        <v>2110</v>
      </c>
      <c r="C693" s="39" t="s">
        <v>1512</v>
      </c>
      <c r="D693" s="40">
        <v>50</v>
      </c>
      <c r="E693" s="106"/>
      <c r="F693" s="185"/>
      <c r="G693" s="40">
        <f>ROUND(D693*E693,2)</f>
        <v>0</v>
      </c>
      <c r="H693" s="40">
        <f>ROUND(D693*F693,2)</f>
        <v>0</v>
      </c>
      <c r="I693" s="40">
        <f>G693+H693</f>
        <v>0</v>
      </c>
      <c r="J693" s="40">
        <f t="shared" si="383"/>
        <v>0</v>
      </c>
      <c r="K693" s="40">
        <f>I693+J693</f>
        <v>0</v>
      </c>
      <c r="L693" s="92" t="e">
        <f t="shared" si="385"/>
        <v>#DIV/0!</v>
      </c>
    </row>
    <row r="694" spans="1:12" s="38" customFormat="1" ht="30" customHeight="1">
      <c r="A694" s="179" t="s">
        <v>1005</v>
      </c>
      <c r="B694" s="158" t="s">
        <v>216</v>
      </c>
      <c r="C694" s="131"/>
      <c r="D694" s="131"/>
      <c r="E694" s="131"/>
      <c r="F694" s="131"/>
      <c r="G694" s="175">
        <f>SUM(G695:G724)</f>
        <v>0</v>
      </c>
      <c r="H694" s="175">
        <f t="shared" ref="H694:L694" si="391">SUM(H695:H724)</f>
        <v>0</v>
      </c>
      <c r="I694" s="175">
        <f t="shared" si="391"/>
        <v>0</v>
      </c>
      <c r="J694" s="175">
        <f t="shared" si="391"/>
        <v>0</v>
      </c>
      <c r="K694" s="175">
        <f t="shared" si="391"/>
        <v>0</v>
      </c>
      <c r="L694" s="175" t="e">
        <f t="shared" si="391"/>
        <v>#DIV/0!</v>
      </c>
    </row>
    <row r="695" spans="1:12" s="44" customFormat="1" ht="30" customHeight="1">
      <c r="A695" s="182" t="s">
        <v>1006</v>
      </c>
      <c r="B695" s="250" t="s">
        <v>2111</v>
      </c>
      <c r="C695" s="39" t="s">
        <v>1469</v>
      </c>
      <c r="D695" s="40">
        <v>2</v>
      </c>
      <c r="E695" s="106"/>
      <c r="F695" s="185"/>
      <c r="G695" s="40">
        <f t="shared" ref="G695:G700" si="392">ROUND(D695*E695,2)</f>
        <v>0</v>
      </c>
      <c r="H695" s="40">
        <f t="shared" ref="H695:H700" si="393">ROUND(D695*F695,2)</f>
        <v>0</v>
      </c>
      <c r="I695" s="40">
        <f t="shared" ref="I695:I700" si="394">G695+H695</f>
        <v>0</v>
      </c>
      <c r="J695" s="40">
        <f t="shared" ref="J695:J724" si="395">ROUND($J$15*I695,2)</f>
        <v>0</v>
      </c>
      <c r="K695" s="40">
        <f t="shared" ref="K695:K700" si="396">I695+J695</f>
        <v>0</v>
      </c>
      <c r="L695" s="92" t="e">
        <f t="shared" ref="L695:L724" si="397">K695/$K$1159*100</f>
        <v>#DIV/0!</v>
      </c>
    </row>
    <row r="696" spans="1:12" s="44" customFormat="1" ht="30" customHeight="1">
      <c r="A696" s="182" t="s">
        <v>1007</v>
      </c>
      <c r="B696" s="250" t="s">
        <v>2112</v>
      </c>
      <c r="C696" s="39" t="s">
        <v>1469</v>
      </c>
      <c r="D696" s="40">
        <v>2</v>
      </c>
      <c r="E696" s="106"/>
      <c r="F696" s="185"/>
      <c r="G696" s="40">
        <f t="shared" si="392"/>
        <v>0</v>
      </c>
      <c r="H696" s="40">
        <f t="shared" si="393"/>
        <v>0</v>
      </c>
      <c r="I696" s="40">
        <f t="shared" si="394"/>
        <v>0</v>
      </c>
      <c r="J696" s="40">
        <f t="shared" si="395"/>
        <v>0</v>
      </c>
      <c r="K696" s="40">
        <f t="shared" si="396"/>
        <v>0</v>
      </c>
      <c r="L696" s="92" t="e">
        <f t="shared" si="397"/>
        <v>#DIV/0!</v>
      </c>
    </row>
    <row r="697" spans="1:12" s="44" customFormat="1" ht="30" customHeight="1">
      <c r="A697" s="182" t="s">
        <v>1008</v>
      </c>
      <c r="B697" s="250" t="s">
        <v>2113</v>
      </c>
      <c r="C697" s="39" t="s">
        <v>1469</v>
      </c>
      <c r="D697" s="40">
        <v>2</v>
      </c>
      <c r="E697" s="106"/>
      <c r="F697" s="185"/>
      <c r="G697" s="40">
        <f t="shared" si="392"/>
        <v>0</v>
      </c>
      <c r="H697" s="40">
        <f t="shared" si="393"/>
        <v>0</v>
      </c>
      <c r="I697" s="40">
        <f t="shared" si="394"/>
        <v>0</v>
      </c>
      <c r="J697" s="40">
        <f t="shared" si="395"/>
        <v>0</v>
      </c>
      <c r="K697" s="40">
        <f t="shared" si="396"/>
        <v>0</v>
      </c>
      <c r="L697" s="92" t="e">
        <f t="shared" si="397"/>
        <v>#DIV/0!</v>
      </c>
    </row>
    <row r="698" spans="1:12" s="44" customFormat="1" ht="30" customHeight="1">
      <c r="A698" s="182" t="s">
        <v>1009</v>
      </c>
      <c r="B698" s="250" t="s">
        <v>2114</v>
      </c>
      <c r="C698" s="39" t="s">
        <v>1469</v>
      </c>
      <c r="D698" s="40">
        <v>2</v>
      </c>
      <c r="E698" s="106"/>
      <c r="F698" s="185"/>
      <c r="G698" s="40">
        <f t="shared" si="392"/>
        <v>0</v>
      </c>
      <c r="H698" s="40">
        <f t="shared" si="393"/>
        <v>0</v>
      </c>
      <c r="I698" s="40">
        <f t="shared" si="394"/>
        <v>0</v>
      </c>
      <c r="J698" s="40">
        <f t="shared" si="395"/>
        <v>0</v>
      </c>
      <c r="K698" s="40">
        <f t="shared" si="396"/>
        <v>0</v>
      </c>
      <c r="L698" s="92" t="e">
        <f t="shared" si="397"/>
        <v>#DIV/0!</v>
      </c>
    </row>
    <row r="699" spans="1:12" s="44" customFormat="1" ht="30" customHeight="1">
      <c r="A699" s="182" t="s">
        <v>1010</v>
      </c>
      <c r="B699" s="250" t="s">
        <v>2115</v>
      </c>
      <c r="C699" s="39" t="s">
        <v>1469</v>
      </c>
      <c r="D699" s="40">
        <v>1</v>
      </c>
      <c r="E699" s="106"/>
      <c r="F699" s="185"/>
      <c r="G699" s="40">
        <f t="shared" si="392"/>
        <v>0</v>
      </c>
      <c r="H699" s="40">
        <f t="shared" si="393"/>
        <v>0</v>
      </c>
      <c r="I699" s="40">
        <f t="shared" si="394"/>
        <v>0</v>
      </c>
      <c r="J699" s="40">
        <f t="shared" si="395"/>
        <v>0</v>
      </c>
      <c r="K699" s="40">
        <f t="shared" si="396"/>
        <v>0</v>
      </c>
      <c r="L699" s="92" t="e">
        <f t="shared" si="397"/>
        <v>#DIV/0!</v>
      </c>
    </row>
    <row r="700" spans="1:12" s="44" customFormat="1" ht="30" customHeight="1">
      <c r="A700" s="182" t="s">
        <v>1011</v>
      </c>
      <c r="B700" s="250" t="s">
        <v>2116</v>
      </c>
      <c r="C700" s="39" t="s">
        <v>1469</v>
      </c>
      <c r="D700" s="40">
        <v>1</v>
      </c>
      <c r="E700" s="106"/>
      <c r="F700" s="185"/>
      <c r="G700" s="40">
        <f t="shared" si="392"/>
        <v>0</v>
      </c>
      <c r="H700" s="40">
        <f t="shared" si="393"/>
        <v>0</v>
      </c>
      <c r="I700" s="40">
        <f t="shared" si="394"/>
        <v>0</v>
      </c>
      <c r="J700" s="40">
        <f t="shared" si="395"/>
        <v>0</v>
      </c>
      <c r="K700" s="40">
        <f t="shared" si="396"/>
        <v>0</v>
      </c>
      <c r="L700" s="92" t="e">
        <f t="shared" si="397"/>
        <v>#DIV/0!</v>
      </c>
    </row>
    <row r="701" spans="1:12" s="44" customFormat="1" ht="30" customHeight="1">
      <c r="A701" s="182" t="s">
        <v>1012</v>
      </c>
      <c r="B701" s="250" t="s">
        <v>2117</v>
      </c>
      <c r="C701" s="39" t="s">
        <v>1469</v>
      </c>
      <c r="D701" s="40">
        <v>1</v>
      </c>
      <c r="E701" s="106"/>
      <c r="F701" s="185"/>
      <c r="G701" s="40">
        <f t="shared" ref="G701:G724" si="398">ROUND(D701*E701,2)</f>
        <v>0</v>
      </c>
      <c r="H701" s="40">
        <f t="shared" ref="H701:H724" si="399">ROUND(D701*F701,2)</f>
        <v>0</v>
      </c>
      <c r="I701" s="40">
        <f t="shared" ref="I701:I724" si="400">G701+H701</f>
        <v>0</v>
      </c>
      <c r="J701" s="40">
        <f t="shared" si="395"/>
        <v>0</v>
      </c>
      <c r="K701" s="40">
        <f t="shared" ref="K701:K724" si="401">I701+J701</f>
        <v>0</v>
      </c>
      <c r="L701" s="92" t="e">
        <f t="shared" si="397"/>
        <v>#DIV/0!</v>
      </c>
    </row>
    <row r="702" spans="1:12" s="44" customFormat="1" ht="30" customHeight="1">
      <c r="A702" s="182" t="s">
        <v>1013</v>
      </c>
      <c r="B702" s="250" t="s">
        <v>2118</v>
      </c>
      <c r="C702" s="39" t="s">
        <v>1469</v>
      </c>
      <c r="D702" s="40">
        <v>1</v>
      </c>
      <c r="E702" s="106"/>
      <c r="F702" s="185"/>
      <c r="G702" s="40">
        <f t="shared" si="398"/>
        <v>0</v>
      </c>
      <c r="H702" s="40">
        <f t="shared" si="399"/>
        <v>0</v>
      </c>
      <c r="I702" s="40">
        <f t="shared" si="400"/>
        <v>0</v>
      </c>
      <c r="J702" s="40">
        <f t="shared" si="395"/>
        <v>0</v>
      </c>
      <c r="K702" s="40">
        <f t="shared" si="401"/>
        <v>0</v>
      </c>
      <c r="L702" s="92" t="e">
        <f t="shared" si="397"/>
        <v>#DIV/0!</v>
      </c>
    </row>
    <row r="703" spans="1:12" s="44" customFormat="1" ht="30" customHeight="1">
      <c r="A703" s="182" t="s">
        <v>1014</v>
      </c>
      <c r="B703" s="250" t="s">
        <v>2119</v>
      </c>
      <c r="C703" s="39" t="s">
        <v>1469</v>
      </c>
      <c r="D703" s="40">
        <v>1</v>
      </c>
      <c r="E703" s="106"/>
      <c r="F703" s="185"/>
      <c r="G703" s="40">
        <f t="shared" si="398"/>
        <v>0</v>
      </c>
      <c r="H703" s="40">
        <f t="shared" si="399"/>
        <v>0</v>
      </c>
      <c r="I703" s="40">
        <f t="shared" si="400"/>
        <v>0</v>
      </c>
      <c r="J703" s="40">
        <f t="shared" si="395"/>
        <v>0</v>
      </c>
      <c r="K703" s="40">
        <f t="shared" si="401"/>
        <v>0</v>
      </c>
      <c r="L703" s="92" t="e">
        <f t="shared" si="397"/>
        <v>#DIV/0!</v>
      </c>
    </row>
    <row r="704" spans="1:12" s="44" customFormat="1" ht="30" customHeight="1">
      <c r="A704" s="182" t="s">
        <v>1015</v>
      </c>
      <c r="B704" s="250" t="s">
        <v>2120</v>
      </c>
      <c r="C704" s="39" t="s">
        <v>1469</v>
      </c>
      <c r="D704" s="40">
        <v>1</v>
      </c>
      <c r="E704" s="106"/>
      <c r="F704" s="185"/>
      <c r="G704" s="40">
        <f t="shared" si="398"/>
        <v>0</v>
      </c>
      <c r="H704" s="40">
        <f t="shared" si="399"/>
        <v>0</v>
      </c>
      <c r="I704" s="40">
        <f t="shared" si="400"/>
        <v>0</v>
      </c>
      <c r="J704" s="40">
        <f t="shared" si="395"/>
        <v>0</v>
      </c>
      <c r="K704" s="40">
        <f t="shared" si="401"/>
        <v>0</v>
      </c>
      <c r="L704" s="92" t="e">
        <f t="shared" si="397"/>
        <v>#DIV/0!</v>
      </c>
    </row>
    <row r="705" spans="1:12" s="44" customFormat="1" ht="30" customHeight="1">
      <c r="A705" s="182" t="s">
        <v>1016</v>
      </c>
      <c r="B705" s="250" t="s">
        <v>2121</v>
      </c>
      <c r="C705" s="39" t="s">
        <v>1469</v>
      </c>
      <c r="D705" s="40">
        <v>1</v>
      </c>
      <c r="E705" s="106"/>
      <c r="F705" s="185"/>
      <c r="G705" s="40">
        <f t="shared" si="398"/>
        <v>0</v>
      </c>
      <c r="H705" s="40">
        <f t="shared" si="399"/>
        <v>0</v>
      </c>
      <c r="I705" s="40">
        <f t="shared" si="400"/>
        <v>0</v>
      </c>
      <c r="J705" s="40">
        <f t="shared" si="395"/>
        <v>0</v>
      </c>
      <c r="K705" s="40">
        <f t="shared" si="401"/>
        <v>0</v>
      </c>
      <c r="L705" s="92" t="e">
        <f t="shared" si="397"/>
        <v>#DIV/0!</v>
      </c>
    </row>
    <row r="706" spans="1:12" s="44" customFormat="1" ht="30" customHeight="1">
      <c r="A706" s="182" t="s">
        <v>1017</v>
      </c>
      <c r="B706" s="250" t="s">
        <v>2122</v>
      </c>
      <c r="C706" s="39" t="s">
        <v>1469</v>
      </c>
      <c r="D706" s="40">
        <v>1</v>
      </c>
      <c r="E706" s="106"/>
      <c r="F706" s="185"/>
      <c r="G706" s="40">
        <f t="shared" si="398"/>
        <v>0</v>
      </c>
      <c r="H706" s="40">
        <f t="shared" si="399"/>
        <v>0</v>
      </c>
      <c r="I706" s="40">
        <f t="shared" si="400"/>
        <v>0</v>
      </c>
      <c r="J706" s="40">
        <f t="shared" si="395"/>
        <v>0</v>
      </c>
      <c r="K706" s="40">
        <f t="shared" si="401"/>
        <v>0</v>
      </c>
      <c r="L706" s="92" t="e">
        <f t="shared" si="397"/>
        <v>#DIV/0!</v>
      </c>
    </row>
    <row r="707" spans="1:12" s="44" customFormat="1" ht="30" customHeight="1">
      <c r="A707" s="182" t="s">
        <v>1018</v>
      </c>
      <c r="B707" s="250" t="s">
        <v>2123</v>
      </c>
      <c r="C707" s="39" t="s">
        <v>1469</v>
      </c>
      <c r="D707" s="40">
        <v>1</v>
      </c>
      <c r="E707" s="106"/>
      <c r="F707" s="185"/>
      <c r="G707" s="40">
        <f t="shared" si="398"/>
        <v>0</v>
      </c>
      <c r="H707" s="40">
        <f t="shared" si="399"/>
        <v>0</v>
      </c>
      <c r="I707" s="40">
        <f t="shared" si="400"/>
        <v>0</v>
      </c>
      <c r="J707" s="40">
        <f t="shared" si="395"/>
        <v>0</v>
      </c>
      <c r="K707" s="40">
        <f t="shared" si="401"/>
        <v>0</v>
      </c>
      <c r="L707" s="92" t="e">
        <f t="shared" si="397"/>
        <v>#DIV/0!</v>
      </c>
    </row>
    <row r="708" spans="1:12" s="44" customFormat="1" ht="30" customHeight="1">
      <c r="A708" s="182" t="s">
        <v>1019</v>
      </c>
      <c r="B708" s="250" t="s">
        <v>2124</v>
      </c>
      <c r="C708" s="39" t="s">
        <v>1469</v>
      </c>
      <c r="D708" s="40">
        <v>1</v>
      </c>
      <c r="E708" s="106"/>
      <c r="F708" s="185"/>
      <c r="G708" s="40">
        <f t="shared" si="398"/>
        <v>0</v>
      </c>
      <c r="H708" s="40">
        <f t="shared" si="399"/>
        <v>0</v>
      </c>
      <c r="I708" s="40">
        <f t="shared" si="400"/>
        <v>0</v>
      </c>
      <c r="J708" s="40">
        <f t="shared" si="395"/>
        <v>0</v>
      </c>
      <c r="K708" s="40">
        <f t="shared" si="401"/>
        <v>0</v>
      </c>
      <c r="L708" s="92" t="e">
        <f t="shared" si="397"/>
        <v>#DIV/0!</v>
      </c>
    </row>
    <row r="709" spans="1:12" s="44" customFormat="1" ht="30" customHeight="1">
      <c r="A709" s="182" t="s">
        <v>1020</v>
      </c>
      <c r="B709" s="250" t="s">
        <v>2125</v>
      </c>
      <c r="C709" s="39" t="s">
        <v>1469</v>
      </c>
      <c r="D709" s="40">
        <v>1</v>
      </c>
      <c r="E709" s="106"/>
      <c r="F709" s="185"/>
      <c r="G709" s="40">
        <f>ROUND(D709*E709,2)</f>
        <v>0</v>
      </c>
      <c r="H709" s="40">
        <f>ROUND(D709*F709,2)</f>
        <v>0</v>
      </c>
      <c r="I709" s="40">
        <f>G709+H709</f>
        <v>0</v>
      </c>
      <c r="J709" s="40">
        <f t="shared" si="395"/>
        <v>0</v>
      </c>
      <c r="K709" s="40">
        <f>I709+J709</f>
        <v>0</v>
      </c>
      <c r="L709" s="92" t="e">
        <f t="shared" si="397"/>
        <v>#DIV/0!</v>
      </c>
    </row>
    <row r="710" spans="1:12" s="44" customFormat="1" ht="30" customHeight="1">
      <c r="A710" s="182" t="s">
        <v>1021</v>
      </c>
      <c r="B710" s="250" t="s">
        <v>2126</v>
      </c>
      <c r="C710" s="39" t="s">
        <v>1469</v>
      </c>
      <c r="D710" s="40">
        <v>1</v>
      </c>
      <c r="E710" s="106"/>
      <c r="F710" s="185"/>
      <c r="G710" s="40">
        <f t="shared" si="398"/>
        <v>0</v>
      </c>
      <c r="H710" s="40">
        <f t="shared" si="399"/>
        <v>0</v>
      </c>
      <c r="I710" s="40">
        <f t="shared" si="400"/>
        <v>0</v>
      </c>
      <c r="J710" s="40">
        <f t="shared" si="395"/>
        <v>0</v>
      </c>
      <c r="K710" s="40">
        <f t="shared" si="401"/>
        <v>0</v>
      </c>
      <c r="L710" s="92" t="e">
        <f t="shared" si="397"/>
        <v>#DIV/0!</v>
      </c>
    </row>
    <row r="711" spans="1:12" s="44" customFormat="1" ht="30" customHeight="1">
      <c r="A711" s="182" t="s">
        <v>1022</v>
      </c>
      <c r="B711" s="250" t="s">
        <v>2127</v>
      </c>
      <c r="C711" s="39" t="s">
        <v>1469</v>
      </c>
      <c r="D711" s="40">
        <v>1</v>
      </c>
      <c r="E711" s="106"/>
      <c r="F711" s="185"/>
      <c r="G711" s="40">
        <f t="shared" si="398"/>
        <v>0</v>
      </c>
      <c r="H711" s="40">
        <f t="shared" si="399"/>
        <v>0</v>
      </c>
      <c r="I711" s="40">
        <f t="shared" si="400"/>
        <v>0</v>
      </c>
      <c r="J711" s="40">
        <f t="shared" si="395"/>
        <v>0</v>
      </c>
      <c r="K711" s="40">
        <f t="shared" si="401"/>
        <v>0</v>
      </c>
      <c r="L711" s="92" t="e">
        <f t="shared" si="397"/>
        <v>#DIV/0!</v>
      </c>
    </row>
    <row r="712" spans="1:12" s="44" customFormat="1" ht="30" customHeight="1">
      <c r="A712" s="182" t="s">
        <v>1023</v>
      </c>
      <c r="B712" s="250" t="s">
        <v>2128</v>
      </c>
      <c r="C712" s="39" t="s">
        <v>1469</v>
      </c>
      <c r="D712" s="40">
        <v>1</v>
      </c>
      <c r="E712" s="106"/>
      <c r="F712" s="185"/>
      <c r="G712" s="40">
        <f t="shared" si="398"/>
        <v>0</v>
      </c>
      <c r="H712" s="40">
        <f t="shared" si="399"/>
        <v>0</v>
      </c>
      <c r="I712" s="40">
        <f t="shared" si="400"/>
        <v>0</v>
      </c>
      <c r="J712" s="40">
        <f t="shared" si="395"/>
        <v>0</v>
      </c>
      <c r="K712" s="40">
        <f t="shared" si="401"/>
        <v>0</v>
      </c>
      <c r="L712" s="92" t="e">
        <f t="shared" si="397"/>
        <v>#DIV/0!</v>
      </c>
    </row>
    <row r="713" spans="1:12" s="44" customFormat="1" ht="35.15" customHeight="1">
      <c r="A713" s="182" t="s">
        <v>1024</v>
      </c>
      <c r="B713" s="250" t="s">
        <v>2129</v>
      </c>
      <c r="C713" s="39" t="s">
        <v>1469</v>
      </c>
      <c r="D713" s="40">
        <v>1</v>
      </c>
      <c r="E713" s="106"/>
      <c r="F713" s="185"/>
      <c r="G713" s="40">
        <f t="shared" si="398"/>
        <v>0</v>
      </c>
      <c r="H713" s="40">
        <f t="shared" si="399"/>
        <v>0</v>
      </c>
      <c r="I713" s="40">
        <f t="shared" si="400"/>
        <v>0</v>
      </c>
      <c r="J713" s="40">
        <f t="shared" si="395"/>
        <v>0</v>
      </c>
      <c r="K713" s="40">
        <f t="shared" si="401"/>
        <v>0</v>
      </c>
      <c r="L713" s="92" t="e">
        <f t="shared" si="397"/>
        <v>#DIV/0!</v>
      </c>
    </row>
    <row r="714" spans="1:12" s="44" customFormat="1" ht="35.15" customHeight="1">
      <c r="A714" s="182" t="s">
        <v>1025</v>
      </c>
      <c r="B714" s="250" t="s">
        <v>2130</v>
      </c>
      <c r="C714" s="39" t="s">
        <v>1469</v>
      </c>
      <c r="D714" s="40">
        <v>1</v>
      </c>
      <c r="E714" s="106"/>
      <c r="F714" s="185"/>
      <c r="G714" s="40">
        <f t="shared" si="398"/>
        <v>0</v>
      </c>
      <c r="H714" s="40">
        <f t="shared" si="399"/>
        <v>0</v>
      </c>
      <c r="I714" s="40">
        <f t="shared" si="400"/>
        <v>0</v>
      </c>
      <c r="J714" s="40">
        <f t="shared" si="395"/>
        <v>0</v>
      </c>
      <c r="K714" s="40">
        <f t="shared" si="401"/>
        <v>0</v>
      </c>
      <c r="L714" s="92" t="e">
        <f t="shared" si="397"/>
        <v>#DIV/0!</v>
      </c>
    </row>
    <row r="715" spans="1:12" s="44" customFormat="1" ht="35.15" customHeight="1">
      <c r="A715" s="182" t="s">
        <v>1026</v>
      </c>
      <c r="B715" s="250" t="s">
        <v>2131</v>
      </c>
      <c r="C715" s="39" t="s">
        <v>1469</v>
      </c>
      <c r="D715" s="40">
        <v>1</v>
      </c>
      <c r="E715" s="106"/>
      <c r="F715" s="185"/>
      <c r="G715" s="40">
        <f t="shared" si="398"/>
        <v>0</v>
      </c>
      <c r="H715" s="40">
        <f t="shared" si="399"/>
        <v>0</v>
      </c>
      <c r="I715" s="40">
        <f t="shared" si="400"/>
        <v>0</v>
      </c>
      <c r="J715" s="40">
        <f t="shared" si="395"/>
        <v>0</v>
      </c>
      <c r="K715" s="40">
        <f t="shared" si="401"/>
        <v>0</v>
      </c>
      <c r="L715" s="92" t="e">
        <f t="shared" si="397"/>
        <v>#DIV/0!</v>
      </c>
    </row>
    <row r="716" spans="1:12" s="44" customFormat="1" ht="35.15" customHeight="1">
      <c r="A716" s="182" t="s">
        <v>1027</v>
      </c>
      <c r="B716" s="250" t="s">
        <v>2132</v>
      </c>
      <c r="C716" s="39" t="s">
        <v>1469</v>
      </c>
      <c r="D716" s="40">
        <v>1</v>
      </c>
      <c r="E716" s="106"/>
      <c r="F716" s="185"/>
      <c r="G716" s="40">
        <f t="shared" si="398"/>
        <v>0</v>
      </c>
      <c r="H716" s="40">
        <f t="shared" si="399"/>
        <v>0</v>
      </c>
      <c r="I716" s="40">
        <f t="shared" si="400"/>
        <v>0</v>
      </c>
      <c r="J716" s="40">
        <f t="shared" si="395"/>
        <v>0</v>
      </c>
      <c r="K716" s="40">
        <f t="shared" si="401"/>
        <v>0</v>
      </c>
      <c r="L716" s="92" t="e">
        <f t="shared" si="397"/>
        <v>#DIV/0!</v>
      </c>
    </row>
    <row r="717" spans="1:12" s="44" customFormat="1" ht="35.15" customHeight="1">
      <c r="A717" s="182" t="s">
        <v>1028</v>
      </c>
      <c r="B717" s="250" t="s">
        <v>2133</v>
      </c>
      <c r="C717" s="39" t="s">
        <v>1469</v>
      </c>
      <c r="D717" s="40">
        <v>1</v>
      </c>
      <c r="E717" s="106"/>
      <c r="F717" s="185"/>
      <c r="G717" s="40">
        <f t="shared" si="398"/>
        <v>0</v>
      </c>
      <c r="H717" s="40">
        <f t="shared" si="399"/>
        <v>0</v>
      </c>
      <c r="I717" s="40">
        <f t="shared" si="400"/>
        <v>0</v>
      </c>
      <c r="J717" s="40">
        <f t="shared" si="395"/>
        <v>0</v>
      </c>
      <c r="K717" s="40">
        <f t="shared" si="401"/>
        <v>0</v>
      </c>
      <c r="L717" s="92" t="e">
        <f t="shared" si="397"/>
        <v>#DIV/0!</v>
      </c>
    </row>
    <row r="718" spans="1:12" s="44" customFormat="1" ht="35.15" customHeight="1">
      <c r="A718" s="182" t="s">
        <v>1029</v>
      </c>
      <c r="B718" s="250" t="s">
        <v>2134</v>
      </c>
      <c r="C718" s="39" t="s">
        <v>1469</v>
      </c>
      <c r="D718" s="40">
        <v>1</v>
      </c>
      <c r="E718" s="106"/>
      <c r="F718" s="185"/>
      <c r="G718" s="40">
        <f t="shared" si="398"/>
        <v>0</v>
      </c>
      <c r="H718" s="40">
        <f t="shared" si="399"/>
        <v>0</v>
      </c>
      <c r="I718" s="40">
        <f t="shared" si="400"/>
        <v>0</v>
      </c>
      <c r="J718" s="40">
        <f t="shared" si="395"/>
        <v>0</v>
      </c>
      <c r="K718" s="40">
        <f t="shared" si="401"/>
        <v>0</v>
      </c>
      <c r="L718" s="92" t="e">
        <f t="shared" si="397"/>
        <v>#DIV/0!</v>
      </c>
    </row>
    <row r="719" spans="1:12" s="44" customFormat="1" ht="35.15" customHeight="1">
      <c r="A719" s="182" t="s">
        <v>1030</v>
      </c>
      <c r="B719" s="250" t="s">
        <v>2135</v>
      </c>
      <c r="C719" s="39" t="s">
        <v>1469</v>
      </c>
      <c r="D719" s="40">
        <v>1</v>
      </c>
      <c r="E719" s="106"/>
      <c r="F719" s="185"/>
      <c r="G719" s="40">
        <f t="shared" si="398"/>
        <v>0</v>
      </c>
      <c r="H719" s="40">
        <f t="shared" si="399"/>
        <v>0</v>
      </c>
      <c r="I719" s="40">
        <f t="shared" si="400"/>
        <v>0</v>
      </c>
      <c r="J719" s="40">
        <f t="shared" si="395"/>
        <v>0</v>
      </c>
      <c r="K719" s="40">
        <f t="shared" si="401"/>
        <v>0</v>
      </c>
      <c r="L719" s="92" t="e">
        <f t="shared" si="397"/>
        <v>#DIV/0!</v>
      </c>
    </row>
    <row r="720" spans="1:12" s="44" customFormat="1" ht="35.15" customHeight="1">
      <c r="A720" s="182" t="s">
        <v>1031</v>
      </c>
      <c r="B720" s="250" t="s">
        <v>2136</v>
      </c>
      <c r="C720" s="39" t="s">
        <v>1469</v>
      </c>
      <c r="D720" s="40">
        <v>1</v>
      </c>
      <c r="E720" s="106"/>
      <c r="F720" s="185"/>
      <c r="G720" s="40">
        <f t="shared" si="398"/>
        <v>0</v>
      </c>
      <c r="H720" s="40">
        <f t="shared" si="399"/>
        <v>0</v>
      </c>
      <c r="I720" s="40">
        <f t="shared" si="400"/>
        <v>0</v>
      </c>
      <c r="J720" s="40">
        <f t="shared" si="395"/>
        <v>0</v>
      </c>
      <c r="K720" s="40">
        <f t="shared" si="401"/>
        <v>0</v>
      </c>
      <c r="L720" s="92" t="e">
        <f t="shared" si="397"/>
        <v>#DIV/0!</v>
      </c>
    </row>
    <row r="721" spans="1:12" s="44" customFormat="1" ht="35.15" customHeight="1">
      <c r="A721" s="182" t="s">
        <v>1032</v>
      </c>
      <c r="B721" s="250" t="s">
        <v>2137</v>
      </c>
      <c r="C721" s="39" t="s">
        <v>1469</v>
      </c>
      <c r="D721" s="40">
        <v>1</v>
      </c>
      <c r="E721" s="106"/>
      <c r="F721" s="185"/>
      <c r="G721" s="40">
        <f t="shared" si="398"/>
        <v>0</v>
      </c>
      <c r="H721" s="40">
        <f t="shared" si="399"/>
        <v>0</v>
      </c>
      <c r="I721" s="40">
        <f t="shared" si="400"/>
        <v>0</v>
      </c>
      <c r="J721" s="40">
        <f t="shared" si="395"/>
        <v>0</v>
      </c>
      <c r="K721" s="40">
        <f t="shared" si="401"/>
        <v>0</v>
      </c>
      <c r="L721" s="92" t="e">
        <f t="shared" si="397"/>
        <v>#DIV/0!</v>
      </c>
    </row>
    <row r="722" spans="1:12" s="44" customFormat="1" ht="35.15" customHeight="1">
      <c r="A722" s="182" t="s">
        <v>1033</v>
      </c>
      <c r="B722" s="250" t="s">
        <v>2138</v>
      </c>
      <c r="C722" s="39" t="s">
        <v>1469</v>
      </c>
      <c r="D722" s="40">
        <v>1</v>
      </c>
      <c r="E722" s="106"/>
      <c r="F722" s="185"/>
      <c r="G722" s="40">
        <f t="shared" si="398"/>
        <v>0</v>
      </c>
      <c r="H722" s="40">
        <f t="shared" si="399"/>
        <v>0</v>
      </c>
      <c r="I722" s="40">
        <f t="shared" si="400"/>
        <v>0</v>
      </c>
      <c r="J722" s="40">
        <f t="shared" si="395"/>
        <v>0</v>
      </c>
      <c r="K722" s="40">
        <f t="shared" si="401"/>
        <v>0</v>
      </c>
      <c r="L722" s="92" t="e">
        <f t="shared" si="397"/>
        <v>#DIV/0!</v>
      </c>
    </row>
    <row r="723" spans="1:12" s="44" customFormat="1" ht="35.15" customHeight="1">
      <c r="A723" s="182" t="s">
        <v>1034</v>
      </c>
      <c r="B723" s="250" t="s">
        <v>2139</v>
      </c>
      <c r="C723" s="39" t="s">
        <v>1469</v>
      </c>
      <c r="D723" s="40">
        <v>1</v>
      </c>
      <c r="E723" s="106"/>
      <c r="F723" s="185"/>
      <c r="G723" s="40">
        <f t="shared" si="398"/>
        <v>0</v>
      </c>
      <c r="H723" s="40">
        <f t="shared" si="399"/>
        <v>0</v>
      </c>
      <c r="I723" s="40">
        <f t="shared" si="400"/>
        <v>0</v>
      </c>
      <c r="J723" s="40">
        <f t="shared" si="395"/>
        <v>0</v>
      </c>
      <c r="K723" s="40">
        <f t="shared" si="401"/>
        <v>0</v>
      </c>
      <c r="L723" s="92" t="e">
        <f t="shared" si="397"/>
        <v>#DIV/0!</v>
      </c>
    </row>
    <row r="724" spans="1:12" s="44" customFormat="1" ht="35.15" customHeight="1">
      <c r="A724" s="182" t="s">
        <v>1035</v>
      </c>
      <c r="B724" s="250" t="s">
        <v>2140</v>
      </c>
      <c r="C724" s="39" t="s">
        <v>1469</v>
      </c>
      <c r="D724" s="40">
        <v>1</v>
      </c>
      <c r="E724" s="106"/>
      <c r="F724" s="185"/>
      <c r="G724" s="40">
        <f t="shared" si="398"/>
        <v>0</v>
      </c>
      <c r="H724" s="40">
        <f t="shared" si="399"/>
        <v>0</v>
      </c>
      <c r="I724" s="40">
        <f t="shared" si="400"/>
        <v>0</v>
      </c>
      <c r="J724" s="40">
        <f t="shared" si="395"/>
        <v>0</v>
      </c>
      <c r="K724" s="40">
        <f t="shared" si="401"/>
        <v>0</v>
      </c>
      <c r="L724" s="92" t="e">
        <f t="shared" si="397"/>
        <v>#DIV/0!</v>
      </c>
    </row>
    <row r="725" spans="1:12" s="38" customFormat="1" ht="30" customHeight="1">
      <c r="A725" s="179" t="s">
        <v>1036</v>
      </c>
      <c r="B725" s="158" t="s">
        <v>221</v>
      </c>
      <c r="C725" s="131"/>
      <c r="D725" s="131"/>
      <c r="E725" s="131"/>
      <c r="F725" s="131"/>
      <c r="G725" s="175">
        <f t="shared" ref="G725:L725" si="402">SUM(G726:G738)</f>
        <v>0</v>
      </c>
      <c r="H725" s="175">
        <f t="shared" si="402"/>
        <v>0</v>
      </c>
      <c r="I725" s="175">
        <f t="shared" si="402"/>
        <v>0</v>
      </c>
      <c r="J725" s="175">
        <f t="shared" si="402"/>
        <v>0</v>
      </c>
      <c r="K725" s="175">
        <f t="shared" si="402"/>
        <v>0</v>
      </c>
      <c r="L725" s="175" t="e">
        <f t="shared" si="402"/>
        <v>#DIV/0!</v>
      </c>
    </row>
    <row r="726" spans="1:12" s="38" customFormat="1" ht="30" customHeight="1">
      <c r="A726" s="182" t="s">
        <v>1037</v>
      </c>
      <c r="B726" s="250" t="s">
        <v>2141</v>
      </c>
      <c r="C726" s="39" t="s">
        <v>1469</v>
      </c>
      <c r="D726" s="40">
        <v>20</v>
      </c>
      <c r="E726" s="106"/>
      <c r="F726" s="185"/>
      <c r="G726" s="40">
        <f t="shared" ref="G726:G733" si="403">ROUND(D726*E726,2)</f>
        <v>0</v>
      </c>
      <c r="H726" s="40">
        <f t="shared" ref="H726:H733" si="404">ROUND(D726*F726,2)</f>
        <v>0</v>
      </c>
      <c r="I726" s="40">
        <f t="shared" ref="I726:I733" si="405">G726+H726</f>
        <v>0</v>
      </c>
      <c r="J726" s="40">
        <f t="shared" ref="J726:J733" si="406">ROUND($J$15*I726,2)</f>
        <v>0</v>
      </c>
      <c r="K726" s="40">
        <f t="shared" ref="K726:K733" si="407">I726+J726</f>
        <v>0</v>
      </c>
      <c r="L726" s="92" t="e">
        <f t="shared" ref="L726:L738" si="408">K726/$K$1159*100</f>
        <v>#DIV/0!</v>
      </c>
    </row>
    <row r="727" spans="1:12" s="38" customFormat="1" ht="50.15" customHeight="1">
      <c r="A727" s="182" t="s">
        <v>1038</v>
      </c>
      <c r="B727" s="250" t="s">
        <v>2142</v>
      </c>
      <c r="C727" s="39" t="s">
        <v>1498</v>
      </c>
      <c r="D727" s="40">
        <v>50</v>
      </c>
      <c r="E727" s="106"/>
      <c r="F727" s="185"/>
      <c r="G727" s="40">
        <f t="shared" si="403"/>
        <v>0</v>
      </c>
      <c r="H727" s="40">
        <f t="shared" si="404"/>
        <v>0</v>
      </c>
      <c r="I727" s="40">
        <f t="shared" si="405"/>
        <v>0</v>
      </c>
      <c r="J727" s="40">
        <f t="shared" si="406"/>
        <v>0</v>
      </c>
      <c r="K727" s="40">
        <f t="shared" si="407"/>
        <v>0</v>
      </c>
      <c r="L727" s="92" t="e">
        <f t="shared" si="408"/>
        <v>#DIV/0!</v>
      </c>
    </row>
    <row r="728" spans="1:12" s="38" customFormat="1" ht="63" customHeight="1">
      <c r="A728" s="182" t="s">
        <v>1039</v>
      </c>
      <c r="B728" s="250" t="s">
        <v>2143</v>
      </c>
      <c r="C728" s="39" t="s">
        <v>1498</v>
      </c>
      <c r="D728" s="269">
        <v>10</v>
      </c>
      <c r="E728" s="106"/>
      <c r="F728" s="185"/>
      <c r="G728" s="40">
        <f t="shared" si="403"/>
        <v>0</v>
      </c>
      <c r="H728" s="40">
        <f t="shared" si="404"/>
        <v>0</v>
      </c>
      <c r="I728" s="40">
        <f t="shared" si="405"/>
        <v>0</v>
      </c>
      <c r="J728" s="40">
        <f t="shared" si="406"/>
        <v>0</v>
      </c>
      <c r="K728" s="40">
        <f t="shared" si="407"/>
        <v>0</v>
      </c>
      <c r="L728" s="92" t="e">
        <f t="shared" si="408"/>
        <v>#DIV/0!</v>
      </c>
    </row>
    <row r="729" spans="1:12" s="38" customFormat="1" ht="30" customHeight="1">
      <c r="A729" s="182" t="s">
        <v>1040</v>
      </c>
      <c r="B729" s="250" t="s">
        <v>2144</v>
      </c>
      <c r="C729" s="39" t="s">
        <v>1830</v>
      </c>
      <c r="D729" s="40">
        <v>150</v>
      </c>
      <c r="E729" s="106"/>
      <c r="F729" s="185"/>
      <c r="G729" s="40">
        <f t="shared" si="403"/>
        <v>0</v>
      </c>
      <c r="H729" s="40">
        <f t="shared" si="404"/>
        <v>0</v>
      </c>
      <c r="I729" s="40">
        <f t="shared" si="405"/>
        <v>0</v>
      </c>
      <c r="J729" s="40">
        <f t="shared" si="406"/>
        <v>0</v>
      </c>
      <c r="K729" s="40">
        <f t="shared" si="407"/>
        <v>0</v>
      </c>
      <c r="L729" s="92" t="e">
        <f t="shared" si="408"/>
        <v>#DIV/0!</v>
      </c>
    </row>
    <row r="730" spans="1:12" s="38" customFormat="1" ht="35.15" customHeight="1">
      <c r="A730" s="182" t="s">
        <v>1041</v>
      </c>
      <c r="B730" s="250" t="s">
        <v>2145</v>
      </c>
      <c r="C730" s="39" t="s">
        <v>1498</v>
      </c>
      <c r="D730" s="40">
        <v>50</v>
      </c>
      <c r="E730" s="106"/>
      <c r="F730" s="185"/>
      <c r="G730" s="40">
        <f t="shared" ref="G730" si="409">ROUND(D730*E730,2)</f>
        <v>0</v>
      </c>
      <c r="H730" s="40">
        <f t="shared" ref="H730" si="410">ROUND(D730*F730,2)</f>
        <v>0</v>
      </c>
      <c r="I730" s="40">
        <f t="shared" ref="I730" si="411">G730+H730</f>
        <v>0</v>
      </c>
      <c r="J730" s="40">
        <f t="shared" ref="J730" si="412">ROUND($J$15*I730,2)</f>
        <v>0</v>
      </c>
      <c r="K730" s="40">
        <f t="shared" ref="K730" si="413">I730+J730</f>
        <v>0</v>
      </c>
      <c r="L730" s="92" t="e">
        <f t="shared" si="408"/>
        <v>#DIV/0!</v>
      </c>
    </row>
    <row r="731" spans="1:12" s="38" customFormat="1" ht="35.15" customHeight="1">
      <c r="A731" s="182" t="s">
        <v>1042</v>
      </c>
      <c r="B731" s="250" t="s">
        <v>2146</v>
      </c>
      <c r="C731" s="39" t="s">
        <v>2091</v>
      </c>
      <c r="D731" s="40">
        <v>10</v>
      </c>
      <c r="E731" s="106"/>
      <c r="F731" s="185"/>
      <c r="G731" s="40">
        <f t="shared" si="403"/>
        <v>0</v>
      </c>
      <c r="H731" s="40">
        <f t="shared" si="404"/>
        <v>0</v>
      </c>
      <c r="I731" s="40">
        <f t="shared" si="405"/>
        <v>0</v>
      </c>
      <c r="J731" s="40">
        <f t="shared" si="406"/>
        <v>0</v>
      </c>
      <c r="K731" s="40">
        <f t="shared" si="407"/>
        <v>0</v>
      </c>
      <c r="L731" s="92" t="e">
        <f t="shared" si="408"/>
        <v>#DIV/0!</v>
      </c>
    </row>
    <row r="732" spans="1:12" s="38" customFormat="1" ht="35.15" customHeight="1">
      <c r="A732" s="182" t="s">
        <v>1043</v>
      </c>
      <c r="B732" s="250" t="s">
        <v>2147</v>
      </c>
      <c r="C732" s="39" t="s">
        <v>1469</v>
      </c>
      <c r="D732" s="40">
        <v>50</v>
      </c>
      <c r="E732" s="106"/>
      <c r="F732" s="185"/>
      <c r="G732" s="40">
        <f t="shared" si="403"/>
        <v>0</v>
      </c>
      <c r="H732" s="40">
        <f t="shared" si="404"/>
        <v>0</v>
      </c>
      <c r="I732" s="40">
        <f t="shared" si="405"/>
        <v>0</v>
      </c>
      <c r="J732" s="40">
        <f t="shared" si="406"/>
        <v>0</v>
      </c>
      <c r="K732" s="40">
        <f t="shared" si="407"/>
        <v>0</v>
      </c>
      <c r="L732" s="92" t="e">
        <f t="shared" si="408"/>
        <v>#DIV/0!</v>
      </c>
    </row>
    <row r="733" spans="1:12" s="38" customFormat="1" ht="35.15" customHeight="1">
      <c r="A733" s="182" t="s">
        <v>1044</v>
      </c>
      <c r="B733" s="250" t="s">
        <v>2148</v>
      </c>
      <c r="C733" s="39" t="s">
        <v>1469</v>
      </c>
      <c r="D733" s="40">
        <v>50</v>
      </c>
      <c r="E733" s="106"/>
      <c r="F733" s="185"/>
      <c r="G733" s="40">
        <f t="shared" si="403"/>
        <v>0</v>
      </c>
      <c r="H733" s="40">
        <f t="shared" si="404"/>
        <v>0</v>
      </c>
      <c r="I733" s="40">
        <f t="shared" si="405"/>
        <v>0</v>
      </c>
      <c r="J733" s="40">
        <f t="shared" si="406"/>
        <v>0</v>
      </c>
      <c r="K733" s="40">
        <f t="shared" si="407"/>
        <v>0</v>
      </c>
      <c r="L733" s="92" t="e">
        <f t="shared" si="408"/>
        <v>#DIV/0!</v>
      </c>
    </row>
    <row r="734" spans="1:12" s="38" customFormat="1" ht="30" customHeight="1">
      <c r="A734" s="182" t="s">
        <v>1045</v>
      </c>
      <c r="B734" s="250" t="s">
        <v>2149</v>
      </c>
      <c r="C734" s="39" t="s">
        <v>1469</v>
      </c>
      <c r="D734" s="133">
        <v>5</v>
      </c>
      <c r="E734" s="106"/>
      <c r="F734" s="185"/>
      <c r="G734" s="40">
        <f>ROUND(D734*E734,2)</f>
        <v>0</v>
      </c>
      <c r="H734" s="40">
        <f>ROUND(D734*F734,2)</f>
        <v>0</v>
      </c>
      <c r="I734" s="40">
        <f>G734+H734</f>
        <v>0</v>
      </c>
      <c r="J734" s="40">
        <f>ROUND($J$15*I734,2)</f>
        <v>0</v>
      </c>
      <c r="K734" s="40">
        <f>I734+J734</f>
        <v>0</v>
      </c>
      <c r="L734" s="92" t="e">
        <f t="shared" si="408"/>
        <v>#DIV/0!</v>
      </c>
    </row>
    <row r="735" spans="1:12" s="38" customFormat="1" ht="35.15" customHeight="1">
      <c r="A735" s="182" t="s">
        <v>1046</v>
      </c>
      <c r="B735" s="250" t="s">
        <v>2150</v>
      </c>
      <c r="C735" s="39" t="s">
        <v>1469</v>
      </c>
      <c r="D735" s="133">
        <v>1</v>
      </c>
      <c r="E735" s="106"/>
      <c r="F735" s="185"/>
      <c r="G735" s="40">
        <f t="shared" ref="G735:G738" si="414">ROUND(D735*E735,2)</f>
        <v>0</v>
      </c>
      <c r="H735" s="40">
        <f t="shared" ref="H735:H738" si="415">ROUND(D735*F735,2)</f>
        <v>0</v>
      </c>
      <c r="I735" s="40">
        <f t="shared" ref="I735:I738" si="416">G735+H735</f>
        <v>0</v>
      </c>
      <c r="J735" s="40">
        <f t="shared" ref="J735:J738" si="417">ROUND($J$15*I735,2)</f>
        <v>0</v>
      </c>
      <c r="K735" s="40">
        <f t="shared" ref="K735:K738" si="418">I735+J735</f>
        <v>0</v>
      </c>
      <c r="L735" s="92" t="e">
        <f t="shared" si="408"/>
        <v>#DIV/0!</v>
      </c>
    </row>
    <row r="736" spans="1:12" s="38" customFormat="1" ht="35.15" customHeight="1">
      <c r="A736" s="182" t="s">
        <v>1213</v>
      </c>
      <c r="B736" s="250" t="s">
        <v>2151</v>
      </c>
      <c r="C736" s="39" t="s">
        <v>1469</v>
      </c>
      <c r="D736" s="133">
        <v>1</v>
      </c>
      <c r="E736" s="106"/>
      <c r="F736" s="185"/>
      <c r="G736" s="40">
        <f t="shared" si="414"/>
        <v>0</v>
      </c>
      <c r="H736" s="40">
        <f t="shared" si="415"/>
        <v>0</v>
      </c>
      <c r="I736" s="40">
        <f t="shared" si="416"/>
        <v>0</v>
      </c>
      <c r="J736" s="40">
        <f t="shared" si="417"/>
        <v>0</v>
      </c>
      <c r="K736" s="40">
        <f t="shared" si="418"/>
        <v>0</v>
      </c>
      <c r="L736" s="92" t="e">
        <f t="shared" si="408"/>
        <v>#DIV/0!</v>
      </c>
    </row>
    <row r="737" spans="1:12" s="38" customFormat="1" ht="35.15" customHeight="1">
      <c r="A737" s="182" t="s">
        <v>1214</v>
      </c>
      <c r="B737" s="250" t="s">
        <v>2152</v>
      </c>
      <c r="C737" s="39" t="s">
        <v>1469</v>
      </c>
      <c r="D737" s="133">
        <v>1</v>
      </c>
      <c r="E737" s="106"/>
      <c r="F737" s="185"/>
      <c r="G737" s="40">
        <f t="shared" si="414"/>
        <v>0</v>
      </c>
      <c r="H737" s="40">
        <f t="shared" si="415"/>
        <v>0</v>
      </c>
      <c r="I737" s="40">
        <f t="shared" si="416"/>
        <v>0</v>
      </c>
      <c r="J737" s="40">
        <f t="shared" si="417"/>
        <v>0</v>
      </c>
      <c r="K737" s="40">
        <f t="shared" si="418"/>
        <v>0</v>
      </c>
      <c r="L737" s="92" t="e">
        <f t="shared" si="408"/>
        <v>#DIV/0!</v>
      </c>
    </row>
    <row r="738" spans="1:12" s="38" customFormat="1" ht="35.15" customHeight="1">
      <c r="A738" s="182" t="s">
        <v>1215</v>
      </c>
      <c r="B738" s="250" t="s">
        <v>2153</v>
      </c>
      <c r="C738" s="39" t="s">
        <v>1469</v>
      </c>
      <c r="D738" s="133">
        <v>1</v>
      </c>
      <c r="E738" s="106"/>
      <c r="F738" s="185"/>
      <c r="G738" s="40">
        <f t="shared" si="414"/>
        <v>0</v>
      </c>
      <c r="H738" s="40">
        <f t="shared" si="415"/>
        <v>0</v>
      </c>
      <c r="I738" s="40">
        <f t="shared" si="416"/>
        <v>0</v>
      </c>
      <c r="J738" s="40">
        <f t="shared" si="417"/>
        <v>0</v>
      </c>
      <c r="K738" s="40">
        <f t="shared" si="418"/>
        <v>0</v>
      </c>
      <c r="L738" s="92" t="e">
        <f t="shared" si="408"/>
        <v>#DIV/0!</v>
      </c>
    </row>
    <row r="739" spans="1:12" s="38" customFormat="1" ht="30" customHeight="1">
      <c r="A739" s="121">
        <v>3</v>
      </c>
      <c r="B739" s="124" t="s">
        <v>46</v>
      </c>
      <c r="C739" s="119"/>
      <c r="D739" s="119"/>
      <c r="E739" s="119"/>
      <c r="F739" s="119"/>
      <c r="G739" s="120">
        <f>SUM(G740,G794,G980,G1021,G1046,G1082,G1115,G1134:G1151)</f>
        <v>0</v>
      </c>
      <c r="H739" s="120">
        <f>SUM(H740,H794,H980,H1021,H1046,H1082,H1115,H1134:H1151)</f>
        <v>0</v>
      </c>
      <c r="I739" s="120">
        <f t="shared" ref="I739:L739" si="419">SUM(I740,I794,I980,I1021,I1046,I1082,I1115,I1134:I1151)</f>
        <v>0</v>
      </c>
      <c r="J739" s="120">
        <f t="shared" si="419"/>
        <v>0</v>
      </c>
      <c r="K739" s="120">
        <f t="shared" si="419"/>
        <v>0</v>
      </c>
      <c r="L739" s="120" t="e">
        <f t="shared" si="419"/>
        <v>#DIV/0!</v>
      </c>
    </row>
    <row r="740" spans="1:12" s="38" customFormat="1" ht="30" customHeight="1">
      <c r="A740" s="179" t="s">
        <v>37</v>
      </c>
      <c r="B740" s="158" t="s">
        <v>222</v>
      </c>
      <c r="C740" s="131"/>
      <c r="D740" s="131"/>
      <c r="E740" s="131"/>
      <c r="F740" s="131"/>
      <c r="G740" s="175">
        <f>SUM(G741:G793)</f>
        <v>0</v>
      </c>
      <c r="H740" s="175">
        <f t="shared" ref="H740:L740" si="420">SUM(H741:H793)</f>
        <v>0</v>
      </c>
      <c r="I740" s="175">
        <f t="shared" si="420"/>
        <v>0</v>
      </c>
      <c r="J740" s="175">
        <f t="shared" si="420"/>
        <v>0</v>
      </c>
      <c r="K740" s="175">
        <f t="shared" si="420"/>
        <v>0</v>
      </c>
      <c r="L740" s="175" t="e">
        <f t="shared" si="420"/>
        <v>#DIV/0!</v>
      </c>
    </row>
    <row r="741" spans="1:12" s="38" customFormat="1" ht="30" customHeight="1">
      <c r="A741" s="182" t="s">
        <v>232</v>
      </c>
      <c r="B741" s="250" t="s">
        <v>2154</v>
      </c>
      <c r="C741" s="39" t="s">
        <v>1498</v>
      </c>
      <c r="D741" s="177">
        <v>50</v>
      </c>
      <c r="E741" s="106"/>
      <c r="F741" s="185"/>
      <c r="G741" s="40">
        <f t="shared" ref="G741" si="421">ROUND(D741*E741,2)</f>
        <v>0</v>
      </c>
      <c r="H741" s="40">
        <f t="shared" ref="H741" si="422">ROUND(D741*F741,2)</f>
        <v>0</v>
      </c>
      <c r="I741" s="40">
        <f t="shared" ref="I741" si="423">G741+H741</f>
        <v>0</v>
      </c>
      <c r="J741" s="40">
        <f t="shared" ref="J741" si="424">ROUND($J$15*I741,2)</f>
        <v>0</v>
      </c>
      <c r="K741" s="40">
        <f t="shared" ref="K741" si="425">I741+J741</f>
        <v>0</v>
      </c>
      <c r="L741" s="92" t="e">
        <f t="shared" ref="L741:L772" si="426">K741/$K$1159*100</f>
        <v>#DIV/0!</v>
      </c>
    </row>
    <row r="742" spans="1:12" s="38" customFormat="1" ht="30" customHeight="1">
      <c r="A742" s="182" t="s">
        <v>233</v>
      </c>
      <c r="B742" s="250" t="s">
        <v>2155</v>
      </c>
      <c r="C742" s="39" t="s">
        <v>1469</v>
      </c>
      <c r="D742" s="40">
        <v>5</v>
      </c>
      <c r="E742" s="106"/>
      <c r="F742" s="185"/>
      <c r="G742" s="40">
        <f t="shared" ref="G742:G753" si="427">ROUND(D742*E742,2)</f>
        <v>0</v>
      </c>
      <c r="H742" s="40">
        <f t="shared" ref="H742:H753" si="428">ROUND(D742*F742,2)</f>
        <v>0</v>
      </c>
      <c r="I742" s="40">
        <f t="shared" ref="I742:I753" si="429">G742+H742</f>
        <v>0</v>
      </c>
      <c r="J742" s="40">
        <f t="shared" ref="J742:J773" si="430">ROUND($J$15*I742,2)</f>
        <v>0</v>
      </c>
      <c r="K742" s="40">
        <f t="shared" ref="K742:K753" si="431">I742+J742</f>
        <v>0</v>
      </c>
      <c r="L742" s="92" t="e">
        <f t="shared" si="426"/>
        <v>#DIV/0!</v>
      </c>
    </row>
    <row r="743" spans="1:12" s="38" customFormat="1" ht="30" customHeight="1">
      <c r="A743" s="182" t="s">
        <v>234</v>
      </c>
      <c r="B743" s="250" t="s">
        <v>2156</v>
      </c>
      <c r="C743" s="39" t="s">
        <v>1469</v>
      </c>
      <c r="D743" s="40">
        <v>5</v>
      </c>
      <c r="E743" s="106"/>
      <c r="F743" s="185"/>
      <c r="G743" s="40">
        <f t="shared" si="427"/>
        <v>0</v>
      </c>
      <c r="H743" s="40">
        <f t="shared" si="428"/>
        <v>0</v>
      </c>
      <c r="I743" s="40">
        <f t="shared" si="429"/>
        <v>0</v>
      </c>
      <c r="J743" s="40">
        <f t="shared" si="430"/>
        <v>0</v>
      </c>
      <c r="K743" s="40">
        <f t="shared" si="431"/>
        <v>0</v>
      </c>
      <c r="L743" s="92" t="e">
        <f t="shared" si="426"/>
        <v>#DIV/0!</v>
      </c>
    </row>
    <row r="744" spans="1:12" s="38" customFormat="1" ht="30" customHeight="1">
      <c r="A744" s="182" t="s">
        <v>235</v>
      </c>
      <c r="B744" s="250" t="s">
        <v>2157</v>
      </c>
      <c r="C744" s="39" t="s">
        <v>1469</v>
      </c>
      <c r="D744" s="40">
        <v>5</v>
      </c>
      <c r="E744" s="106"/>
      <c r="F744" s="185"/>
      <c r="G744" s="40">
        <f t="shared" si="427"/>
        <v>0</v>
      </c>
      <c r="H744" s="40">
        <f t="shared" si="428"/>
        <v>0</v>
      </c>
      <c r="I744" s="40">
        <f t="shared" si="429"/>
        <v>0</v>
      </c>
      <c r="J744" s="40">
        <f t="shared" si="430"/>
        <v>0</v>
      </c>
      <c r="K744" s="40">
        <f t="shared" si="431"/>
        <v>0</v>
      </c>
      <c r="L744" s="92" t="e">
        <f t="shared" si="426"/>
        <v>#DIV/0!</v>
      </c>
    </row>
    <row r="745" spans="1:12" s="38" customFormat="1" ht="30" customHeight="1">
      <c r="A745" s="182" t="s">
        <v>236</v>
      </c>
      <c r="B745" s="250" t="s">
        <v>2158</v>
      </c>
      <c r="C745" s="39" t="s">
        <v>1469</v>
      </c>
      <c r="D745" s="40">
        <v>2</v>
      </c>
      <c r="E745" s="106"/>
      <c r="F745" s="185"/>
      <c r="G745" s="40">
        <f t="shared" si="427"/>
        <v>0</v>
      </c>
      <c r="H745" s="40">
        <f t="shared" si="428"/>
        <v>0</v>
      </c>
      <c r="I745" s="40">
        <f t="shared" si="429"/>
        <v>0</v>
      </c>
      <c r="J745" s="40">
        <f t="shared" si="430"/>
        <v>0</v>
      </c>
      <c r="K745" s="40">
        <f t="shared" si="431"/>
        <v>0</v>
      </c>
      <c r="L745" s="92" t="e">
        <f t="shared" si="426"/>
        <v>#DIV/0!</v>
      </c>
    </row>
    <row r="746" spans="1:12" s="38" customFormat="1" ht="30" customHeight="1">
      <c r="A746" s="182" t="s">
        <v>237</v>
      </c>
      <c r="B746" s="250" t="s">
        <v>2159</v>
      </c>
      <c r="C746" s="39" t="s">
        <v>1469</v>
      </c>
      <c r="D746" s="40">
        <v>10</v>
      </c>
      <c r="E746" s="106"/>
      <c r="F746" s="185"/>
      <c r="G746" s="40">
        <f t="shared" si="427"/>
        <v>0</v>
      </c>
      <c r="H746" s="40">
        <f t="shared" si="428"/>
        <v>0</v>
      </c>
      <c r="I746" s="40">
        <f t="shared" si="429"/>
        <v>0</v>
      </c>
      <c r="J746" s="40">
        <f t="shared" si="430"/>
        <v>0</v>
      </c>
      <c r="K746" s="40">
        <f t="shared" si="431"/>
        <v>0</v>
      </c>
      <c r="L746" s="92" t="e">
        <f t="shared" si="426"/>
        <v>#DIV/0!</v>
      </c>
    </row>
    <row r="747" spans="1:12" s="38" customFormat="1" ht="30" customHeight="1">
      <c r="A747" s="182" t="s">
        <v>238</v>
      </c>
      <c r="B747" s="250" t="s">
        <v>2160</v>
      </c>
      <c r="C747" s="39" t="s">
        <v>1469</v>
      </c>
      <c r="D747" s="40">
        <v>10</v>
      </c>
      <c r="E747" s="106"/>
      <c r="F747" s="185"/>
      <c r="G747" s="40">
        <f t="shared" si="427"/>
        <v>0</v>
      </c>
      <c r="H747" s="40">
        <f t="shared" si="428"/>
        <v>0</v>
      </c>
      <c r="I747" s="40">
        <f t="shared" si="429"/>
        <v>0</v>
      </c>
      <c r="J747" s="40">
        <f t="shared" si="430"/>
        <v>0</v>
      </c>
      <c r="K747" s="40">
        <f t="shared" si="431"/>
        <v>0</v>
      </c>
      <c r="L747" s="92" t="e">
        <f t="shared" si="426"/>
        <v>#DIV/0!</v>
      </c>
    </row>
    <row r="748" spans="1:12" s="38" customFormat="1" ht="30" customHeight="1">
      <c r="A748" s="182" t="s">
        <v>239</v>
      </c>
      <c r="B748" s="250" t="s">
        <v>2161</v>
      </c>
      <c r="C748" s="39" t="s">
        <v>1469</v>
      </c>
      <c r="D748" s="40">
        <v>10</v>
      </c>
      <c r="E748" s="106"/>
      <c r="F748" s="185"/>
      <c r="G748" s="40">
        <f t="shared" si="427"/>
        <v>0</v>
      </c>
      <c r="H748" s="40">
        <f t="shared" si="428"/>
        <v>0</v>
      </c>
      <c r="I748" s="40">
        <f t="shared" si="429"/>
        <v>0</v>
      </c>
      <c r="J748" s="40">
        <f t="shared" si="430"/>
        <v>0</v>
      </c>
      <c r="K748" s="40">
        <f t="shared" si="431"/>
        <v>0</v>
      </c>
      <c r="L748" s="92" t="e">
        <f t="shared" si="426"/>
        <v>#DIV/0!</v>
      </c>
    </row>
    <row r="749" spans="1:12" s="38" customFormat="1" ht="30" customHeight="1">
      <c r="A749" s="182" t="s">
        <v>240</v>
      </c>
      <c r="B749" s="250" t="s">
        <v>2162</v>
      </c>
      <c r="C749" s="39" t="s">
        <v>1469</v>
      </c>
      <c r="D749" s="40">
        <v>10</v>
      </c>
      <c r="E749" s="106"/>
      <c r="F749" s="185"/>
      <c r="G749" s="40">
        <f t="shared" si="427"/>
        <v>0</v>
      </c>
      <c r="H749" s="40">
        <f t="shared" si="428"/>
        <v>0</v>
      </c>
      <c r="I749" s="40">
        <f t="shared" si="429"/>
        <v>0</v>
      </c>
      <c r="J749" s="40">
        <f t="shared" si="430"/>
        <v>0</v>
      </c>
      <c r="K749" s="40">
        <f t="shared" si="431"/>
        <v>0</v>
      </c>
      <c r="L749" s="92" t="e">
        <f t="shared" si="426"/>
        <v>#DIV/0!</v>
      </c>
    </row>
    <row r="750" spans="1:12" s="38" customFormat="1" ht="30" customHeight="1">
      <c r="A750" s="182" t="s">
        <v>241</v>
      </c>
      <c r="B750" s="250" t="s">
        <v>2163</v>
      </c>
      <c r="C750" s="39" t="s">
        <v>1469</v>
      </c>
      <c r="D750" s="40">
        <v>10</v>
      </c>
      <c r="E750" s="106"/>
      <c r="F750" s="185"/>
      <c r="G750" s="40">
        <f t="shared" si="427"/>
        <v>0</v>
      </c>
      <c r="H750" s="40">
        <f t="shared" si="428"/>
        <v>0</v>
      </c>
      <c r="I750" s="40">
        <f t="shared" si="429"/>
        <v>0</v>
      </c>
      <c r="J750" s="40">
        <f t="shared" si="430"/>
        <v>0</v>
      </c>
      <c r="K750" s="40">
        <f t="shared" si="431"/>
        <v>0</v>
      </c>
      <c r="L750" s="92" t="e">
        <f t="shared" si="426"/>
        <v>#DIV/0!</v>
      </c>
    </row>
    <row r="751" spans="1:12" s="38" customFormat="1" ht="30" customHeight="1">
      <c r="A751" s="182" t="s">
        <v>242</v>
      </c>
      <c r="B751" s="250" t="s">
        <v>2164</v>
      </c>
      <c r="C751" s="39" t="s">
        <v>1469</v>
      </c>
      <c r="D751" s="40">
        <v>100</v>
      </c>
      <c r="E751" s="106"/>
      <c r="F751" s="185"/>
      <c r="G751" s="40">
        <f t="shared" si="427"/>
        <v>0</v>
      </c>
      <c r="H751" s="40">
        <f t="shared" si="428"/>
        <v>0</v>
      </c>
      <c r="I751" s="40">
        <f t="shared" si="429"/>
        <v>0</v>
      </c>
      <c r="J751" s="40">
        <f t="shared" si="430"/>
        <v>0</v>
      </c>
      <c r="K751" s="40">
        <f t="shared" si="431"/>
        <v>0</v>
      </c>
      <c r="L751" s="92" t="e">
        <f t="shared" si="426"/>
        <v>#DIV/0!</v>
      </c>
    </row>
    <row r="752" spans="1:12" s="38" customFormat="1" ht="30" customHeight="1">
      <c r="A752" s="182" t="s">
        <v>243</v>
      </c>
      <c r="B752" s="250" t="s">
        <v>2165</v>
      </c>
      <c r="C752" s="39" t="s">
        <v>1469</v>
      </c>
      <c r="D752" s="40">
        <v>50</v>
      </c>
      <c r="E752" s="106"/>
      <c r="F752" s="185"/>
      <c r="G752" s="40">
        <f t="shared" si="427"/>
        <v>0</v>
      </c>
      <c r="H752" s="40">
        <f t="shared" si="428"/>
        <v>0</v>
      </c>
      <c r="I752" s="40">
        <f t="shared" si="429"/>
        <v>0</v>
      </c>
      <c r="J752" s="40">
        <f t="shared" si="430"/>
        <v>0</v>
      </c>
      <c r="K752" s="40">
        <f t="shared" si="431"/>
        <v>0</v>
      </c>
      <c r="L752" s="92" t="e">
        <f t="shared" si="426"/>
        <v>#DIV/0!</v>
      </c>
    </row>
    <row r="753" spans="1:12" ht="30" customHeight="1">
      <c r="A753" s="182" t="s">
        <v>244</v>
      </c>
      <c r="B753" s="250" t="s">
        <v>2166</v>
      </c>
      <c r="C753" s="39" t="s">
        <v>1469</v>
      </c>
      <c r="D753" s="40">
        <v>50</v>
      </c>
      <c r="E753" s="106"/>
      <c r="F753" s="185"/>
      <c r="G753" s="40">
        <f t="shared" si="427"/>
        <v>0</v>
      </c>
      <c r="H753" s="40">
        <f t="shared" si="428"/>
        <v>0</v>
      </c>
      <c r="I753" s="40">
        <f t="shared" si="429"/>
        <v>0</v>
      </c>
      <c r="J753" s="40">
        <f t="shared" si="430"/>
        <v>0</v>
      </c>
      <c r="K753" s="40">
        <f t="shared" si="431"/>
        <v>0</v>
      </c>
      <c r="L753" s="92" t="e">
        <f t="shared" si="426"/>
        <v>#DIV/0!</v>
      </c>
    </row>
    <row r="754" spans="1:12" ht="30" customHeight="1">
      <c r="A754" s="182" t="s">
        <v>245</v>
      </c>
      <c r="B754" s="250" t="s">
        <v>2167</v>
      </c>
      <c r="C754" s="39" t="s">
        <v>1469</v>
      </c>
      <c r="D754" s="40">
        <v>10</v>
      </c>
      <c r="E754" s="106"/>
      <c r="F754" s="185"/>
      <c r="G754" s="40">
        <f t="shared" ref="G754:G766" si="432">ROUND(D754*E754,2)</f>
        <v>0</v>
      </c>
      <c r="H754" s="40">
        <f t="shared" ref="H754:H766" si="433">ROUND(D754*F754,2)</f>
        <v>0</v>
      </c>
      <c r="I754" s="40">
        <f t="shared" ref="I754:I766" si="434">G754+H754</f>
        <v>0</v>
      </c>
      <c r="J754" s="40">
        <f t="shared" si="430"/>
        <v>0</v>
      </c>
      <c r="K754" s="40">
        <f t="shared" ref="K754:K766" si="435">I754+J754</f>
        <v>0</v>
      </c>
      <c r="L754" s="92" t="e">
        <f t="shared" si="426"/>
        <v>#DIV/0!</v>
      </c>
    </row>
    <row r="755" spans="1:12" ht="30" customHeight="1">
      <c r="A755" s="182" t="s">
        <v>246</v>
      </c>
      <c r="B755" s="250" t="s">
        <v>2168</v>
      </c>
      <c r="C755" s="39" t="s">
        <v>1469</v>
      </c>
      <c r="D755" s="40">
        <v>10</v>
      </c>
      <c r="E755" s="106"/>
      <c r="F755" s="185"/>
      <c r="G755" s="40">
        <f t="shared" si="432"/>
        <v>0</v>
      </c>
      <c r="H755" s="40">
        <f t="shared" si="433"/>
        <v>0</v>
      </c>
      <c r="I755" s="40">
        <f t="shared" si="434"/>
        <v>0</v>
      </c>
      <c r="J755" s="40">
        <f t="shared" si="430"/>
        <v>0</v>
      </c>
      <c r="K755" s="40">
        <f t="shared" si="435"/>
        <v>0</v>
      </c>
      <c r="L755" s="92" t="e">
        <f t="shared" si="426"/>
        <v>#DIV/0!</v>
      </c>
    </row>
    <row r="756" spans="1:12" ht="30" customHeight="1">
      <c r="A756" s="182" t="s">
        <v>247</v>
      </c>
      <c r="B756" s="250" t="s">
        <v>2169</v>
      </c>
      <c r="C756" s="39" t="s">
        <v>1469</v>
      </c>
      <c r="D756" s="40">
        <v>10</v>
      </c>
      <c r="E756" s="106"/>
      <c r="F756" s="185"/>
      <c r="G756" s="40">
        <f t="shared" si="432"/>
        <v>0</v>
      </c>
      <c r="H756" s="40">
        <f t="shared" si="433"/>
        <v>0</v>
      </c>
      <c r="I756" s="40">
        <f t="shared" si="434"/>
        <v>0</v>
      </c>
      <c r="J756" s="40">
        <f t="shared" si="430"/>
        <v>0</v>
      </c>
      <c r="K756" s="40">
        <f t="shared" si="435"/>
        <v>0</v>
      </c>
      <c r="L756" s="92" t="e">
        <f t="shared" si="426"/>
        <v>#DIV/0!</v>
      </c>
    </row>
    <row r="757" spans="1:12" ht="30" customHeight="1">
      <c r="A757" s="182" t="s">
        <v>248</v>
      </c>
      <c r="B757" s="250" t="s">
        <v>2170</v>
      </c>
      <c r="C757" s="39" t="s">
        <v>1469</v>
      </c>
      <c r="D757" s="40">
        <v>10</v>
      </c>
      <c r="E757" s="106"/>
      <c r="F757" s="185"/>
      <c r="G757" s="40">
        <f t="shared" si="432"/>
        <v>0</v>
      </c>
      <c r="H757" s="40">
        <f t="shared" si="433"/>
        <v>0</v>
      </c>
      <c r="I757" s="40">
        <f t="shared" si="434"/>
        <v>0</v>
      </c>
      <c r="J757" s="40">
        <f t="shared" si="430"/>
        <v>0</v>
      </c>
      <c r="K757" s="40">
        <f t="shared" si="435"/>
        <v>0</v>
      </c>
      <c r="L757" s="92" t="e">
        <f t="shared" si="426"/>
        <v>#DIV/0!</v>
      </c>
    </row>
    <row r="758" spans="1:12" ht="30" customHeight="1">
      <c r="A758" s="182" t="s">
        <v>249</v>
      </c>
      <c r="B758" s="250" t="s">
        <v>2171</v>
      </c>
      <c r="C758" s="39" t="s">
        <v>1469</v>
      </c>
      <c r="D758" s="40">
        <v>100</v>
      </c>
      <c r="E758" s="106"/>
      <c r="F758" s="185"/>
      <c r="G758" s="40">
        <f t="shared" si="432"/>
        <v>0</v>
      </c>
      <c r="H758" s="40">
        <f t="shared" si="433"/>
        <v>0</v>
      </c>
      <c r="I758" s="40">
        <f t="shared" si="434"/>
        <v>0</v>
      </c>
      <c r="J758" s="40">
        <f t="shared" si="430"/>
        <v>0</v>
      </c>
      <c r="K758" s="40">
        <f t="shared" si="435"/>
        <v>0</v>
      </c>
      <c r="L758" s="92" t="e">
        <f t="shared" si="426"/>
        <v>#DIV/0!</v>
      </c>
    </row>
    <row r="759" spans="1:12" ht="30" customHeight="1">
      <c r="A759" s="182" t="s">
        <v>250</v>
      </c>
      <c r="B759" s="250" t="s">
        <v>2172</v>
      </c>
      <c r="C759" s="39" t="s">
        <v>1469</v>
      </c>
      <c r="D759" s="40">
        <v>50</v>
      </c>
      <c r="E759" s="106"/>
      <c r="F759" s="185"/>
      <c r="G759" s="40">
        <f t="shared" si="432"/>
        <v>0</v>
      </c>
      <c r="H759" s="40">
        <f t="shared" si="433"/>
        <v>0</v>
      </c>
      <c r="I759" s="40">
        <f t="shared" si="434"/>
        <v>0</v>
      </c>
      <c r="J759" s="40">
        <f t="shared" si="430"/>
        <v>0</v>
      </c>
      <c r="K759" s="40">
        <f t="shared" si="435"/>
        <v>0</v>
      </c>
      <c r="L759" s="92" t="e">
        <f t="shared" si="426"/>
        <v>#DIV/0!</v>
      </c>
    </row>
    <row r="760" spans="1:12" ht="30" customHeight="1">
      <c r="A760" s="182" t="s">
        <v>251</v>
      </c>
      <c r="B760" s="250" t="s">
        <v>2173</v>
      </c>
      <c r="C760" s="39" t="s">
        <v>1469</v>
      </c>
      <c r="D760" s="40">
        <v>10</v>
      </c>
      <c r="E760" s="106"/>
      <c r="F760" s="185"/>
      <c r="G760" s="40">
        <f t="shared" si="432"/>
        <v>0</v>
      </c>
      <c r="H760" s="40">
        <f t="shared" si="433"/>
        <v>0</v>
      </c>
      <c r="I760" s="40">
        <f t="shared" si="434"/>
        <v>0</v>
      </c>
      <c r="J760" s="40">
        <f t="shared" si="430"/>
        <v>0</v>
      </c>
      <c r="K760" s="40">
        <f t="shared" si="435"/>
        <v>0</v>
      </c>
      <c r="L760" s="92" t="e">
        <f t="shared" si="426"/>
        <v>#DIV/0!</v>
      </c>
    </row>
    <row r="761" spans="1:12" ht="30" customHeight="1">
      <c r="A761" s="182" t="s">
        <v>252</v>
      </c>
      <c r="B761" s="250" t="s">
        <v>2174</v>
      </c>
      <c r="C761" s="39" t="s">
        <v>1469</v>
      </c>
      <c r="D761" s="40">
        <v>10</v>
      </c>
      <c r="E761" s="106"/>
      <c r="F761" s="185"/>
      <c r="G761" s="40">
        <f t="shared" si="432"/>
        <v>0</v>
      </c>
      <c r="H761" s="40">
        <f t="shared" si="433"/>
        <v>0</v>
      </c>
      <c r="I761" s="40">
        <f t="shared" si="434"/>
        <v>0</v>
      </c>
      <c r="J761" s="40">
        <f t="shared" si="430"/>
        <v>0</v>
      </c>
      <c r="K761" s="40">
        <f t="shared" si="435"/>
        <v>0</v>
      </c>
      <c r="L761" s="92" t="e">
        <f t="shared" si="426"/>
        <v>#DIV/0!</v>
      </c>
    </row>
    <row r="762" spans="1:12" ht="30" customHeight="1">
      <c r="A762" s="182" t="s">
        <v>253</v>
      </c>
      <c r="B762" s="250" t="s">
        <v>2175</v>
      </c>
      <c r="C762" s="39" t="s">
        <v>1469</v>
      </c>
      <c r="D762" s="40">
        <v>10</v>
      </c>
      <c r="E762" s="106"/>
      <c r="F762" s="185"/>
      <c r="G762" s="40">
        <f t="shared" si="432"/>
        <v>0</v>
      </c>
      <c r="H762" s="40">
        <f t="shared" si="433"/>
        <v>0</v>
      </c>
      <c r="I762" s="40">
        <f t="shared" si="434"/>
        <v>0</v>
      </c>
      <c r="J762" s="40">
        <f t="shared" si="430"/>
        <v>0</v>
      </c>
      <c r="K762" s="40">
        <f t="shared" si="435"/>
        <v>0</v>
      </c>
      <c r="L762" s="92" t="e">
        <f t="shared" si="426"/>
        <v>#DIV/0!</v>
      </c>
    </row>
    <row r="763" spans="1:12" ht="30" customHeight="1">
      <c r="A763" s="182" t="s">
        <v>254</v>
      </c>
      <c r="B763" s="250" t="s">
        <v>2176</v>
      </c>
      <c r="C763" s="39" t="s">
        <v>1469</v>
      </c>
      <c r="D763" s="40">
        <v>10</v>
      </c>
      <c r="E763" s="106"/>
      <c r="F763" s="185"/>
      <c r="G763" s="40">
        <f t="shared" si="432"/>
        <v>0</v>
      </c>
      <c r="H763" s="40">
        <f t="shared" si="433"/>
        <v>0</v>
      </c>
      <c r="I763" s="40">
        <f t="shared" si="434"/>
        <v>0</v>
      </c>
      <c r="J763" s="40">
        <f t="shared" si="430"/>
        <v>0</v>
      </c>
      <c r="K763" s="40">
        <f t="shared" si="435"/>
        <v>0</v>
      </c>
      <c r="L763" s="92" t="e">
        <f t="shared" si="426"/>
        <v>#DIV/0!</v>
      </c>
    </row>
    <row r="764" spans="1:12" ht="30" customHeight="1">
      <c r="A764" s="182" t="s">
        <v>255</v>
      </c>
      <c r="B764" s="250" t="s">
        <v>2177</v>
      </c>
      <c r="C764" s="39" t="s">
        <v>1469</v>
      </c>
      <c r="D764" s="40">
        <v>10</v>
      </c>
      <c r="E764" s="106"/>
      <c r="F764" s="185"/>
      <c r="G764" s="40">
        <f t="shared" si="432"/>
        <v>0</v>
      </c>
      <c r="H764" s="40">
        <f t="shared" si="433"/>
        <v>0</v>
      </c>
      <c r="I764" s="40">
        <f t="shared" si="434"/>
        <v>0</v>
      </c>
      <c r="J764" s="40">
        <f t="shared" si="430"/>
        <v>0</v>
      </c>
      <c r="K764" s="40">
        <f t="shared" si="435"/>
        <v>0</v>
      </c>
      <c r="L764" s="92" t="e">
        <f t="shared" si="426"/>
        <v>#DIV/0!</v>
      </c>
    </row>
    <row r="765" spans="1:12" ht="30" customHeight="1">
      <c r="A765" s="182" t="s">
        <v>256</v>
      </c>
      <c r="B765" s="250" t="s">
        <v>2178</v>
      </c>
      <c r="C765" s="39" t="s">
        <v>1469</v>
      </c>
      <c r="D765" s="40">
        <v>10</v>
      </c>
      <c r="E765" s="106"/>
      <c r="F765" s="185"/>
      <c r="G765" s="40">
        <f t="shared" si="432"/>
        <v>0</v>
      </c>
      <c r="H765" s="40">
        <f t="shared" si="433"/>
        <v>0</v>
      </c>
      <c r="I765" s="40">
        <f t="shared" si="434"/>
        <v>0</v>
      </c>
      <c r="J765" s="40">
        <f t="shared" si="430"/>
        <v>0</v>
      </c>
      <c r="K765" s="40">
        <f t="shared" si="435"/>
        <v>0</v>
      </c>
      <c r="L765" s="92" t="e">
        <f t="shared" si="426"/>
        <v>#DIV/0!</v>
      </c>
    </row>
    <row r="766" spans="1:12" ht="30" customHeight="1">
      <c r="A766" s="182" t="s">
        <v>257</v>
      </c>
      <c r="B766" s="250" t="s">
        <v>2179</v>
      </c>
      <c r="C766" s="39" t="s">
        <v>1469</v>
      </c>
      <c r="D766" s="40">
        <v>10</v>
      </c>
      <c r="E766" s="106"/>
      <c r="F766" s="185"/>
      <c r="G766" s="40">
        <f t="shared" si="432"/>
        <v>0</v>
      </c>
      <c r="H766" s="40">
        <f t="shared" si="433"/>
        <v>0</v>
      </c>
      <c r="I766" s="40">
        <f t="shared" si="434"/>
        <v>0</v>
      </c>
      <c r="J766" s="40">
        <f t="shared" si="430"/>
        <v>0</v>
      </c>
      <c r="K766" s="40">
        <f t="shared" si="435"/>
        <v>0</v>
      </c>
      <c r="L766" s="92" t="e">
        <f t="shared" si="426"/>
        <v>#DIV/0!</v>
      </c>
    </row>
    <row r="767" spans="1:12" ht="30" customHeight="1">
      <c r="A767" s="182" t="s">
        <v>258</v>
      </c>
      <c r="B767" s="250" t="s">
        <v>2180</v>
      </c>
      <c r="C767" s="39" t="s">
        <v>1469</v>
      </c>
      <c r="D767" s="40">
        <v>2</v>
      </c>
      <c r="E767" s="106"/>
      <c r="F767" s="185"/>
      <c r="G767" s="40">
        <f>ROUND(D767*E767,2)</f>
        <v>0</v>
      </c>
      <c r="H767" s="40">
        <f>ROUND(D767*F767,2)</f>
        <v>0</v>
      </c>
      <c r="I767" s="40">
        <f>G767+H767</f>
        <v>0</v>
      </c>
      <c r="J767" s="40">
        <f t="shared" si="430"/>
        <v>0</v>
      </c>
      <c r="K767" s="40">
        <f>I767+J767</f>
        <v>0</v>
      </c>
      <c r="L767" s="92" t="e">
        <f t="shared" si="426"/>
        <v>#DIV/0!</v>
      </c>
    </row>
    <row r="768" spans="1:12" ht="30" customHeight="1">
      <c r="A768" s="182" t="s">
        <v>259</v>
      </c>
      <c r="B768" s="250" t="s">
        <v>2181</v>
      </c>
      <c r="C768" s="39" t="s">
        <v>1469</v>
      </c>
      <c r="D768" s="40">
        <v>2</v>
      </c>
      <c r="E768" s="106"/>
      <c r="F768" s="185"/>
      <c r="G768" s="40">
        <f t="shared" ref="G768:G778" si="436">ROUND(D768*E768,2)</f>
        <v>0</v>
      </c>
      <c r="H768" s="40">
        <f t="shared" ref="H768:H778" si="437">ROUND(D768*F768,2)</f>
        <v>0</v>
      </c>
      <c r="I768" s="40">
        <f t="shared" ref="I768:I778" si="438">G768+H768</f>
        <v>0</v>
      </c>
      <c r="J768" s="40">
        <f t="shared" si="430"/>
        <v>0</v>
      </c>
      <c r="K768" s="40">
        <f t="shared" ref="K768:K778" si="439">I768+J768</f>
        <v>0</v>
      </c>
      <c r="L768" s="92" t="e">
        <f t="shared" si="426"/>
        <v>#DIV/0!</v>
      </c>
    </row>
    <row r="769" spans="1:12" ht="30" customHeight="1">
      <c r="A769" s="182" t="s">
        <v>260</v>
      </c>
      <c r="B769" s="250" t="s">
        <v>2182</v>
      </c>
      <c r="C769" s="39" t="s">
        <v>1469</v>
      </c>
      <c r="D769" s="40">
        <v>2</v>
      </c>
      <c r="E769" s="106"/>
      <c r="F769" s="185"/>
      <c r="G769" s="40">
        <f t="shared" si="436"/>
        <v>0</v>
      </c>
      <c r="H769" s="40">
        <f t="shared" si="437"/>
        <v>0</v>
      </c>
      <c r="I769" s="40">
        <f t="shared" si="438"/>
        <v>0</v>
      </c>
      <c r="J769" s="40">
        <f t="shared" si="430"/>
        <v>0</v>
      </c>
      <c r="K769" s="40">
        <f t="shared" si="439"/>
        <v>0</v>
      </c>
      <c r="L769" s="92" t="e">
        <f t="shared" si="426"/>
        <v>#DIV/0!</v>
      </c>
    </row>
    <row r="770" spans="1:12" ht="30" customHeight="1">
      <c r="A770" s="182" t="s">
        <v>261</v>
      </c>
      <c r="B770" s="250" t="s">
        <v>2183</v>
      </c>
      <c r="C770" s="39" t="s">
        <v>1469</v>
      </c>
      <c r="D770" s="40">
        <v>10</v>
      </c>
      <c r="E770" s="106"/>
      <c r="F770" s="185"/>
      <c r="G770" s="40">
        <f t="shared" si="436"/>
        <v>0</v>
      </c>
      <c r="H770" s="40">
        <f t="shared" si="437"/>
        <v>0</v>
      </c>
      <c r="I770" s="40">
        <f t="shared" si="438"/>
        <v>0</v>
      </c>
      <c r="J770" s="40">
        <f t="shared" si="430"/>
        <v>0</v>
      </c>
      <c r="K770" s="40">
        <f t="shared" si="439"/>
        <v>0</v>
      </c>
      <c r="L770" s="92" t="e">
        <f t="shared" si="426"/>
        <v>#DIV/0!</v>
      </c>
    </row>
    <row r="771" spans="1:12" ht="30" customHeight="1">
      <c r="A771" s="182" t="s">
        <v>262</v>
      </c>
      <c r="B771" s="250" t="s">
        <v>2184</v>
      </c>
      <c r="C771" s="39" t="s">
        <v>1469</v>
      </c>
      <c r="D771" s="40">
        <v>10</v>
      </c>
      <c r="E771" s="106"/>
      <c r="F771" s="185"/>
      <c r="G771" s="40">
        <f t="shared" si="436"/>
        <v>0</v>
      </c>
      <c r="H771" s="40">
        <f t="shared" si="437"/>
        <v>0</v>
      </c>
      <c r="I771" s="40">
        <f t="shared" si="438"/>
        <v>0</v>
      </c>
      <c r="J771" s="40">
        <f t="shared" si="430"/>
        <v>0</v>
      </c>
      <c r="K771" s="40">
        <f t="shared" si="439"/>
        <v>0</v>
      </c>
      <c r="L771" s="92" t="e">
        <f t="shared" si="426"/>
        <v>#DIV/0!</v>
      </c>
    </row>
    <row r="772" spans="1:12" ht="30" customHeight="1">
      <c r="A772" s="182" t="s">
        <v>263</v>
      </c>
      <c r="B772" s="250" t="s">
        <v>2185</v>
      </c>
      <c r="C772" s="39" t="s">
        <v>1469</v>
      </c>
      <c r="D772" s="40">
        <v>10</v>
      </c>
      <c r="E772" s="106"/>
      <c r="F772" s="185"/>
      <c r="G772" s="40">
        <f t="shared" si="436"/>
        <v>0</v>
      </c>
      <c r="H772" s="40">
        <f t="shared" si="437"/>
        <v>0</v>
      </c>
      <c r="I772" s="40">
        <f t="shared" si="438"/>
        <v>0</v>
      </c>
      <c r="J772" s="40">
        <f t="shared" si="430"/>
        <v>0</v>
      </c>
      <c r="K772" s="40">
        <f t="shared" si="439"/>
        <v>0</v>
      </c>
      <c r="L772" s="92" t="e">
        <f t="shared" si="426"/>
        <v>#DIV/0!</v>
      </c>
    </row>
    <row r="773" spans="1:12" ht="30" customHeight="1">
      <c r="A773" s="182" t="s">
        <v>264</v>
      </c>
      <c r="B773" s="250" t="s">
        <v>2186</v>
      </c>
      <c r="C773" s="39" t="s">
        <v>1469</v>
      </c>
      <c r="D773" s="40">
        <v>10</v>
      </c>
      <c r="E773" s="106"/>
      <c r="F773" s="185"/>
      <c r="G773" s="40">
        <f t="shared" si="436"/>
        <v>0</v>
      </c>
      <c r="H773" s="40">
        <f t="shared" si="437"/>
        <v>0</v>
      </c>
      <c r="I773" s="40">
        <f t="shared" si="438"/>
        <v>0</v>
      </c>
      <c r="J773" s="40">
        <f t="shared" si="430"/>
        <v>0</v>
      </c>
      <c r="K773" s="40">
        <f t="shared" si="439"/>
        <v>0</v>
      </c>
      <c r="L773" s="92" t="e">
        <f t="shared" ref="L773:L793" si="440">K773/$K$1159*100</f>
        <v>#DIV/0!</v>
      </c>
    </row>
    <row r="774" spans="1:12" ht="30" customHeight="1">
      <c r="A774" s="182" t="s">
        <v>265</v>
      </c>
      <c r="B774" s="250" t="s">
        <v>2187</v>
      </c>
      <c r="C774" s="39" t="s">
        <v>1469</v>
      </c>
      <c r="D774" s="40">
        <v>50</v>
      </c>
      <c r="E774" s="106"/>
      <c r="F774" s="185"/>
      <c r="G774" s="40">
        <f t="shared" si="436"/>
        <v>0</v>
      </c>
      <c r="H774" s="40">
        <f t="shared" si="437"/>
        <v>0</v>
      </c>
      <c r="I774" s="40">
        <f t="shared" si="438"/>
        <v>0</v>
      </c>
      <c r="J774" s="40">
        <f t="shared" ref="J774:J793" si="441">ROUND($J$15*I774,2)</f>
        <v>0</v>
      </c>
      <c r="K774" s="40">
        <f t="shared" si="439"/>
        <v>0</v>
      </c>
      <c r="L774" s="92" t="e">
        <f t="shared" si="440"/>
        <v>#DIV/0!</v>
      </c>
    </row>
    <row r="775" spans="1:12" ht="30" customHeight="1">
      <c r="A775" s="182" t="s">
        <v>266</v>
      </c>
      <c r="B775" s="250" t="s">
        <v>2188</v>
      </c>
      <c r="C775" s="39" t="s">
        <v>1469</v>
      </c>
      <c r="D775" s="40">
        <v>25</v>
      </c>
      <c r="E775" s="106"/>
      <c r="F775" s="185"/>
      <c r="G775" s="40">
        <f>ROUND(D775*E775,2)</f>
        <v>0</v>
      </c>
      <c r="H775" s="40">
        <f>ROUND(D775*F775,2)</f>
        <v>0</v>
      </c>
      <c r="I775" s="40">
        <f>G775+H775</f>
        <v>0</v>
      </c>
      <c r="J775" s="40">
        <f t="shared" si="441"/>
        <v>0</v>
      </c>
      <c r="K775" s="40">
        <f>I775+J775</f>
        <v>0</v>
      </c>
      <c r="L775" s="92" t="e">
        <f t="shared" si="440"/>
        <v>#DIV/0!</v>
      </c>
    </row>
    <row r="776" spans="1:12" ht="30" customHeight="1">
      <c r="A776" s="182" t="s">
        <v>267</v>
      </c>
      <c r="B776" s="250" t="s">
        <v>2189</v>
      </c>
      <c r="C776" s="39" t="s">
        <v>1469</v>
      </c>
      <c r="D776" s="40">
        <v>50</v>
      </c>
      <c r="E776" s="106"/>
      <c r="F776" s="185"/>
      <c r="G776" s="40">
        <f t="shared" si="436"/>
        <v>0</v>
      </c>
      <c r="H776" s="40">
        <f t="shared" si="437"/>
        <v>0</v>
      </c>
      <c r="I776" s="40">
        <f t="shared" si="438"/>
        <v>0</v>
      </c>
      <c r="J776" s="40">
        <f t="shared" si="441"/>
        <v>0</v>
      </c>
      <c r="K776" s="40">
        <f t="shared" si="439"/>
        <v>0</v>
      </c>
      <c r="L776" s="92" t="e">
        <f t="shared" si="440"/>
        <v>#DIV/0!</v>
      </c>
    </row>
    <row r="777" spans="1:12" ht="30" customHeight="1">
      <c r="A777" s="182" t="s">
        <v>1047</v>
      </c>
      <c r="B777" s="250" t="s">
        <v>2190</v>
      </c>
      <c r="C777" s="39" t="s">
        <v>1469</v>
      </c>
      <c r="D777" s="40">
        <v>50</v>
      </c>
      <c r="E777" s="106"/>
      <c r="F777" s="185"/>
      <c r="G777" s="40">
        <f t="shared" si="436"/>
        <v>0</v>
      </c>
      <c r="H777" s="40">
        <f t="shared" si="437"/>
        <v>0</v>
      </c>
      <c r="I777" s="40">
        <f t="shared" si="438"/>
        <v>0</v>
      </c>
      <c r="J777" s="40">
        <f t="shared" si="441"/>
        <v>0</v>
      </c>
      <c r="K777" s="40">
        <f t="shared" si="439"/>
        <v>0</v>
      </c>
      <c r="L777" s="92" t="e">
        <f t="shared" si="440"/>
        <v>#DIV/0!</v>
      </c>
    </row>
    <row r="778" spans="1:12" ht="30" customHeight="1">
      <c r="A778" s="182" t="s">
        <v>1048</v>
      </c>
      <c r="B778" s="250" t="s">
        <v>2191</v>
      </c>
      <c r="C778" s="39" t="s">
        <v>1469</v>
      </c>
      <c r="D778" s="40">
        <v>50</v>
      </c>
      <c r="E778" s="106"/>
      <c r="F778" s="185"/>
      <c r="G778" s="40">
        <f t="shared" si="436"/>
        <v>0</v>
      </c>
      <c r="H778" s="40">
        <f t="shared" si="437"/>
        <v>0</v>
      </c>
      <c r="I778" s="40">
        <f t="shared" si="438"/>
        <v>0</v>
      </c>
      <c r="J778" s="40">
        <f t="shared" si="441"/>
        <v>0</v>
      </c>
      <c r="K778" s="40">
        <f t="shared" si="439"/>
        <v>0</v>
      </c>
      <c r="L778" s="92" t="e">
        <f t="shared" si="440"/>
        <v>#DIV/0!</v>
      </c>
    </row>
    <row r="779" spans="1:12" ht="30" customHeight="1">
      <c r="A779" s="182" t="s">
        <v>1049</v>
      </c>
      <c r="B779" s="250" t="s">
        <v>2192</v>
      </c>
      <c r="C779" s="39" t="s">
        <v>1469</v>
      </c>
      <c r="D779" s="40">
        <v>10</v>
      </c>
      <c r="E779" s="106"/>
      <c r="F779" s="185"/>
      <c r="G779" s="40">
        <f t="shared" ref="G779:G793" si="442">ROUND(D779*E779,2)</f>
        <v>0</v>
      </c>
      <c r="H779" s="40">
        <f t="shared" ref="H779:H793" si="443">ROUND(D779*F779,2)</f>
        <v>0</v>
      </c>
      <c r="I779" s="40">
        <f t="shared" ref="I779:I793" si="444">G779+H779</f>
        <v>0</v>
      </c>
      <c r="J779" s="40">
        <f t="shared" si="441"/>
        <v>0</v>
      </c>
      <c r="K779" s="40">
        <f t="shared" ref="K779:K793" si="445">I779+J779</f>
        <v>0</v>
      </c>
      <c r="L779" s="92" t="e">
        <f t="shared" si="440"/>
        <v>#DIV/0!</v>
      </c>
    </row>
    <row r="780" spans="1:12" ht="30" customHeight="1">
      <c r="A780" s="182" t="s">
        <v>1050</v>
      </c>
      <c r="B780" s="250" t="s">
        <v>2193</v>
      </c>
      <c r="C780" s="39" t="s">
        <v>1469</v>
      </c>
      <c r="D780" s="40">
        <v>10</v>
      </c>
      <c r="E780" s="106"/>
      <c r="F780" s="185"/>
      <c r="G780" s="40">
        <f t="shared" si="442"/>
        <v>0</v>
      </c>
      <c r="H780" s="40">
        <f t="shared" si="443"/>
        <v>0</v>
      </c>
      <c r="I780" s="40">
        <f t="shared" si="444"/>
        <v>0</v>
      </c>
      <c r="J780" s="40">
        <f t="shared" si="441"/>
        <v>0</v>
      </c>
      <c r="K780" s="40">
        <f t="shared" si="445"/>
        <v>0</v>
      </c>
      <c r="L780" s="92" t="e">
        <f t="shared" si="440"/>
        <v>#DIV/0!</v>
      </c>
    </row>
    <row r="781" spans="1:12" ht="30" customHeight="1">
      <c r="A781" s="182" t="s">
        <v>1051</v>
      </c>
      <c r="B781" s="250" t="s">
        <v>2194</v>
      </c>
      <c r="C781" s="39" t="s">
        <v>1469</v>
      </c>
      <c r="D781" s="40">
        <v>10</v>
      </c>
      <c r="E781" s="106"/>
      <c r="F781" s="185"/>
      <c r="G781" s="40">
        <f t="shared" si="442"/>
        <v>0</v>
      </c>
      <c r="H781" s="40">
        <f t="shared" si="443"/>
        <v>0</v>
      </c>
      <c r="I781" s="40">
        <f t="shared" si="444"/>
        <v>0</v>
      </c>
      <c r="J781" s="40">
        <f t="shared" si="441"/>
        <v>0</v>
      </c>
      <c r="K781" s="40">
        <f t="shared" si="445"/>
        <v>0</v>
      </c>
      <c r="L781" s="92" t="e">
        <f t="shared" si="440"/>
        <v>#DIV/0!</v>
      </c>
    </row>
    <row r="782" spans="1:12" ht="30" customHeight="1">
      <c r="A782" s="182" t="s">
        <v>1052</v>
      </c>
      <c r="B782" s="250" t="s">
        <v>2195</v>
      </c>
      <c r="C782" s="39" t="s">
        <v>1469</v>
      </c>
      <c r="D782" s="40">
        <v>10</v>
      </c>
      <c r="E782" s="106"/>
      <c r="F782" s="185"/>
      <c r="G782" s="40">
        <f t="shared" si="442"/>
        <v>0</v>
      </c>
      <c r="H782" s="40">
        <f t="shared" si="443"/>
        <v>0</v>
      </c>
      <c r="I782" s="40">
        <f t="shared" si="444"/>
        <v>0</v>
      </c>
      <c r="J782" s="40">
        <f t="shared" si="441"/>
        <v>0</v>
      </c>
      <c r="K782" s="40">
        <f t="shared" si="445"/>
        <v>0</v>
      </c>
      <c r="L782" s="92" t="e">
        <f t="shared" si="440"/>
        <v>#DIV/0!</v>
      </c>
    </row>
    <row r="783" spans="1:12" ht="30" customHeight="1">
      <c r="A783" s="182" t="s">
        <v>1053</v>
      </c>
      <c r="B783" s="250" t="s">
        <v>2196</v>
      </c>
      <c r="C783" s="39" t="s">
        <v>1469</v>
      </c>
      <c r="D783" s="177">
        <v>5</v>
      </c>
      <c r="E783" s="106"/>
      <c r="F783" s="185"/>
      <c r="G783" s="40">
        <f t="shared" ref="G783" si="446">ROUND(D783*E783,2)</f>
        <v>0</v>
      </c>
      <c r="H783" s="40">
        <f t="shared" ref="H783" si="447">ROUND(D783*F783,2)</f>
        <v>0</v>
      </c>
      <c r="I783" s="40">
        <f t="shared" ref="I783" si="448">G783+H783</f>
        <v>0</v>
      </c>
      <c r="J783" s="40">
        <f t="shared" ref="J783" si="449">ROUND($J$15*I783,2)</f>
        <v>0</v>
      </c>
      <c r="K783" s="40">
        <f t="shared" ref="K783" si="450">I783+J783</f>
        <v>0</v>
      </c>
      <c r="L783" s="92" t="e">
        <f t="shared" si="440"/>
        <v>#DIV/0!</v>
      </c>
    </row>
    <row r="784" spans="1:12" ht="30" customHeight="1">
      <c r="A784" s="182" t="s">
        <v>1054</v>
      </c>
      <c r="B784" s="250" t="s">
        <v>2197</v>
      </c>
      <c r="C784" s="39" t="s">
        <v>1469</v>
      </c>
      <c r="D784" s="40">
        <v>1</v>
      </c>
      <c r="E784" s="106"/>
      <c r="F784" s="185"/>
      <c r="G784" s="40">
        <f t="shared" si="442"/>
        <v>0</v>
      </c>
      <c r="H784" s="40">
        <f t="shared" si="443"/>
        <v>0</v>
      </c>
      <c r="I784" s="40">
        <f t="shared" si="444"/>
        <v>0</v>
      </c>
      <c r="J784" s="40">
        <f t="shared" si="441"/>
        <v>0</v>
      </c>
      <c r="K784" s="40">
        <f t="shared" si="445"/>
        <v>0</v>
      </c>
      <c r="L784" s="92" t="e">
        <f t="shared" si="440"/>
        <v>#DIV/0!</v>
      </c>
    </row>
    <row r="785" spans="1:12" ht="30" customHeight="1">
      <c r="A785" s="182" t="s">
        <v>1055</v>
      </c>
      <c r="B785" s="250" t="s">
        <v>2198</v>
      </c>
      <c r="C785" s="39" t="s">
        <v>1469</v>
      </c>
      <c r="D785" s="40">
        <v>1</v>
      </c>
      <c r="E785" s="106"/>
      <c r="F785" s="185"/>
      <c r="G785" s="40">
        <f t="shared" ref="G785:G786" si="451">ROUND(D785*E785,2)</f>
        <v>0</v>
      </c>
      <c r="H785" s="40">
        <f t="shared" ref="H785:H786" si="452">ROUND(D785*F785,2)</f>
        <v>0</v>
      </c>
      <c r="I785" s="40">
        <f t="shared" ref="I785:I786" si="453">G785+H785</f>
        <v>0</v>
      </c>
      <c r="J785" s="40">
        <f t="shared" ref="J785:J786" si="454">ROUND($J$15*I785,2)</f>
        <v>0</v>
      </c>
      <c r="K785" s="40">
        <f t="shared" ref="K785:K786" si="455">I785+J785</f>
        <v>0</v>
      </c>
      <c r="L785" s="92" t="e">
        <f t="shared" si="440"/>
        <v>#DIV/0!</v>
      </c>
    </row>
    <row r="786" spans="1:12" ht="30" customHeight="1">
      <c r="A786" s="182" t="s">
        <v>1056</v>
      </c>
      <c r="B786" s="250" t="s">
        <v>2199</v>
      </c>
      <c r="C786" s="39" t="s">
        <v>1469</v>
      </c>
      <c r="D786" s="40">
        <v>1</v>
      </c>
      <c r="E786" s="106"/>
      <c r="F786" s="185"/>
      <c r="G786" s="40">
        <f t="shared" si="451"/>
        <v>0</v>
      </c>
      <c r="H786" s="40">
        <f t="shared" si="452"/>
        <v>0</v>
      </c>
      <c r="I786" s="40">
        <f t="shared" si="453"/>
        <v>0</v>
      </c>
      <c r="J786" s="40">
        <f t="shared" si="454"/>
        <v>0</v>
      </c>
      <c r="K786" s="40">
        <f t="shared" si="455"/>
        <v>0</v>
      </c>
      <c r="L786" s="92" t="e">
        <f t="shared" si="440"/>
        <v>#DIV/0!</v>
      </c>
    </row>
    <row r="787" spans="1:12" ht="45" customHeight="1">
      <c r="A787" s="182" t="s">
        <v>1057</v>
      </c>
      <c r="B787" s="250" t="s">
        <v>2200</v>
      </c>
      <c r="C787" s="39" t="s">
        <v>1469</v>
      </c>
      <c r="D787" s="40">
        <v>10</v>
      </c>
      <c r="E787" s="106"/>
      <c r="F787" s="185"/>
      <c r="G787" s="40">
        <f>ROUND(D787*E787,2)</f>
        <v>0</v>
      </c>
      <c r="H787" s="40">
        <f>ROUND(D787*F787,2)</f>
        <v>0</v>
      </c>
      <c r="I787" s="40">
        <f>G787+H787</f>
        <v>0</v>
      </c>
      <c r="J787" s="40">
        <f>ROUND($J$15*I787,2)</f>
        <v>0</v>
      </c>
      <c r="K787" s="40">
        <f>I787+J787</f>
        <v>0</v>
      </c>
      <c r="L787" s="92" t="e">
        <f t="shared" si="440"/>
        <v>#DIV/0!</v>
      </c>
    </row>
    <row r="788" spans="1:12" ht="45" customHeight="1">
      <c r="A788" s="182" t="s">
        <v>1058</v>
      </c>
      <c r="B788" s="250" t="s">
        <v>2201</v>
      </c>
      <c r="C788" s="39" t="s">
        <v>1469</v>
      </c>
      <c r="D788" s="40">
        <v>10</v>
      </c>
      <c r="E788" s="106"/>
      <c r="F788" s="185"/>
      <c r="G788" s="40">
        <f t="shared" si="442"/>
        <v>0</v>
      </c>
      <c r="H788" s="40">
        <f t="shared" si="443"/>
        <v>0</v>
      </c>
      <c r="I788" s="40">
        <f t="shared" si="444"/>
        <v>0</v>
      </c>
      <c r="J788" s="40">
        <f t="shared" si="441"/>
        <v>0</v>
      </c>
      <c r="K788" s="40">
        <f t="shared" si="445"/>
        <v>0</v>
      </c>
      <c r="L788" s="92" t="e">
        <f t="shared" si="440"/>
        <v>#DIV/0!</v>
      </c>
    </row>
    <row r="789" spans="1:12" ht="45" customHeight="1">
      <c r="A789" s="182" t="s">
        <v>1059</v>
      </c>
      <c r="B789" s="250" t="s">
        <v>2202</v>
      </c>
      <c r="C789" s="39" t="s">
        <v>1469</v>
      </c>
      <c r="D789" s="40">
        <v>10</v>
      </c>
      <c r="E789" s="106"/>
      <c r="F789" s="185"/>
      <c r="G789" s="40">
        <f t="shared" si="442"/>
        <v>0</v>
      </c>
      <c r="H789" s="40">
        <f t="shared" si="443"/>
        <v>0</v>
      </c>
      <c r="I789" s="40">
        <f t="shared" si="444"/>
        <v>0</v>
      </c>
      <c r="J789" s="40">
        <f t="shared" si="441"/>
        <v>0</v>
      </c>
      <c r="K789" s="40">
        <f t="shared" si="445"/>
        <v>0</v>
      </c>
      <c r="L789" s="92" t="e">
        <f t="shared" si="440"/>
        <v>#DIV/0!</v>
      </c>
    </row>
    <row r="790" spans="1:12" ht="45" customHeight="1">
      <c r="A790" s="182" t="s">
        <v>1060</v>
      </c>
      <c r="B790" s="250" t="s">
        <v>2203</v>
      </c>
      <c r="C790" s="39" t="s">
        <v>1469</v>
      </c>
      <c r="D790" s="40">
        <v>10</v>
      </c>
      <c r="E790" s="106"/>
      <c r="F790" s="185"/>
      <c r="G790" s="40">
        <f t="shared" si="442"/>
        <v>0</v>
      </c>
      <c r="H790" s="40">
        <f t="shared" si="443"/>
        <v>0</v>
      </c>
      <c r="I790" s="40">
        <f t="shared" si="444"/>
        <v>0</v>
      </c>
      <c r="J790" s="40">
        <f t="shared" si="441"/>
        <v>0</v>
      </c>
      <c r="K790" s="40">
        <f t="shared" si="445"/>
        <v>0</v>
      </c>
      <c r="L790" s="92" t="e">
        <f t="shared" si="440"/>
        <v>#DIV/0!</v>
      </c>
    </row>
    <row r="791" spans="1:12" ht="45" customHeight="1">
      <c r="A791" s="182" t="s">
        <v>1061</v>
      </c>
      <c r="B791" s="250" t="s">
        <v>2204</v>
      </c>
      <c r="C791" s="39" t="s">
        <v>1469</v>
      </c>
      <c r="D791" s="40">
        <v>10</v>
      </c>
      <c r="E791" s="106"/>
      <c r="F791" s="185"/>
      <c r="G791" s="40">
        <f t="shared" si="442"/>
        <v>0</v>
      </c>
      <c r="H791" s="40">
        <f t="shared" si="443"/>
        <v>0</v>
      </c>
      <c r="I791" s="40">
        <f t="shared" si="444"/>
        <v>0</v>
      </c>
      <c r="J791" s="40">
        <f t="shared" si="441"/>
        <v>0</v>
      </c>
      <c r="K791" s="40">
        <f t="shared" si="445"/>
        <v>0</v>
      </c>
      <c r="L791" s="92" t="e">
        <f t="shared" si="440"/>
        <v>#DIV/0!</v>
      </c>
    </row>
    <row r="792" spans="1:12" ht="45" customHeight="1">
      <c r="A792" s="182" t="s">
        <v>1062</v>
      </c>
      <c r="B792" s="250" t="s">
        <v>2205</v>
      </c>
      <c r="C792" s="39" t="s">
        <v>1469</v>
      </c>
      <c r="D792" s="40">
        <v>10</v>
      </c>
      <c r="E792" s="106"/>
      <c r="F792" s="185"/>
      <c r="G792" s="40">
        <f t="shared" si="442"/>
        <v>0</v>
      </c>
      <c r="H792" s="40">
        <f t="shared" si="443"/>
        <v>0</v>
      </c>
      <c r="I792" s="40">
        <f t="shared" si="444"/>
        <v>0</v>
      </c>
      <c r="J792" s="40">
        <f t="shared" si="441"/>
        <v>0</v>
      </c>
      <c r="K792" s="40">
        <f t="shared" si="445"/>
        <v>0</v>
      </c>
      <c r="L792" s="92" t="e">
        <f t="shared" si="440"/>
        <v>#DIV/0!</v>
      </c>
    </row>
    <row r="793" spans="1:12" ht="45" customHeight="1">
      <c r="A793" s="182" t="s">
        <v>1063</v>
      </c>
      <c r="B793" s="250" t="s">
        <v>2206</v>
      </c>
      <c r="C793" s="39" t="s">
        <v>1469</v>
      </c>
      <c r="D793" s="40">
        <v>10</v>
      </c>
      <c r="E793" s="106"/>
      <c r="F793" s="185"/>
      <c r="G793" s="40">
        <f t="shared" si="442"/>
        <v>0</v>
      </c>
      <c r="H793" s="40">
        <f t="shared" si="443"/>
        <v>0</v>
      </c>
      <c r="I793" s="40">
        <f t="shared" si="444"/>
        <v>0</v>
      </c>
      <c r="J793" s="40">
        <f t="shared" si="441"/>
        <v>0</v>
      </c>
      <c r="K793" s="40">
        <f t="shared" si="445"/>
        <v>0</v>
      </c>
      <c r="L793" s="92" t="e">
        <f t="shared" si="440"/>
        <v>#DIV/0!</v>
      </c>
    </row>
    <row r="794" spans="1:12" s="38" customFormat="1" ht="30" customHeight="1">
      <c r="A794" s="179" t="s">
        <v>38</v>
      </c>
      <c r="B794" s="158" t="s">
        <v>1266</v>
      </c>
      <c r="C794" s="131"/>
      <c r="D794" s="131">
        <v>0</v>
      </c>
      <c r="E794" s="131"/>
      <c r="F794" s="131"/>
      <c r="G794" s="175">
        <f>SUM(G795,G826,G898,G918)</f>
        <v>0</v>
      </c>
      <c r="H794" s="175">
        <f t="shared" ref="H794:L794" si="456">SUM(H795,H826,H898,H918)</f>
        <v>0</v>
      </c>
      <c r="I794" s="175">
        <f t="shared" si="456"/>
        <v>0</v>
      </c>
      <c r="J794" s="175">
        <f t="shared" si="456"/>
        <v>0</v>
      </c>
      <c r="K794" s="175">
        <f t="shared" si="456"/>
        <v>0</v>
      </c>
      <c r="L794" s="175" t="e">
        <f t="shared" si="456"/>
        <v>#DIV/0!</v>
      </c>
    </row>
    <row r="795" spans="1:12" s="38" customFormat="1" ht="30" customHeight="1">
      <c r="A795" s="255" t="s">
        <v>268</v>
      </c>
      <c r="B795" s="257" t="s">
        <v>1263</v>
      </c>
      <c r="C795" s="256"/>
      <c r="D795" s="256">
        <v>0</v>
      </c>
      <c r="E795" s="256"/>
      <c r="F795" s="256"/>
      <c r="G795" s="258">
        <f>SUM(G796:G825)</f>
        <v>0</v>
      </c>
      <c r="H795" s="258">
        <f t="shared" ref="H795:L795" si="457">SUM(H796:H825)</f>
        <v>0</v>
      </c>
      <c r="I795" s="258">
        <f t="shared" si="457"/>
        <v>0</v>
      </c>
      <c r="J795" s="258">
        <f t="shared" si="457"/>
        <v>0</v>
      </c>
      <c r="K795" s="258">
        <f t="shared" si="457"/>
        <v>0</v>
      </c>
      <c r="L795" s="258" t="e">
        <f t="shared" si="457"/>
        <v>#DIV/0!</v>
      </c>
    </row>
    <row r="796" spans="1:12" ht="30" customHeight="1">
      <c r="A796" s="182" t="s">
        <v>1267</v>
      </c>
      <c r="B796" s="250" t="s">
        <v>2207</v>
      </c>
      <c r="C796" s="39" t="s">
        <v>1469</v>
      </c>
      <c r="D796" s="40">
        <v>100</v>
      </c>
      <c r="E796" s="106"/>
      <c r="F796" s="185"/>
      <c r="G796" s="40">
        <f t="shared" ref="G796:G825" si="458">ROUND(D796*E796,2)</f>
        <v>0</v>
      </c>
      <c r="H796" s="40">
        <f t="shared" ref="H796:H825" si="459">ROUND(D796*F796,2)</f>
        <v>0</v>
      </c>
      <c r="I796" s="40">
        <f t="shared" ref="I796:I825" si="460">G796+H796</f>
        <v>0</v>
      </c>
      <c r="J796" s="40">
        <f t="shared" ref="J796:J825" si="461">ROUND($J$15*I796,2)</f>
        <v>0</v>
      </c>
      <c r="K796" s="40">
        <f t="shared" ref="K796:K825" si="462">I796+J796</f>
        <v>0</v>
      </c>
      <c r="L796" s="92" t="e">
        <f t="shared" ref="L796:L825" si="463">K796/$K$1159*100</f>
        <v>#DIV/0!</v>
      </c>
    </row>
    <row r="797" spans="1:12" ht="30" customHeight="1">
      <c r="A797" s="182" t="s">
        <v>1268</v>
      </c>
      <c r="B797" s="250" t="s">
        <v>2208</v>
      </c>
      <c r="C797" s="39" t="s">
        <v>1469</v>
      </c>
      <c r="D797" s="40">
        <v>100</v>
      </c>
      <c r="E797" s="106"/>
      <c r="F797" s="185"/>
      <c r="G797" s="40">
        <f t="shared" si="458"/>
        <v>0</v>
      </c>
      <c r="H797" s="40">
        <f t="shared" si="459"/>
        <v>0</v>
      </c>
      <c r="I797" s="40">
        <f t="shared" si="460"/>
        <v>0</v>
      </c>
      <c r="J797" s="40">
        <f t="shared" si="461"/>
        <v>0</v>
      </c>
      <c r="K797" s="40">
        <f t="shared" si="462"/>
        <v>0</v>
      </c>
      <c r="L797" s="92" t="e">
        <f t="shared" si="463"/>
        <v>#DIV/0!</v>
      </c>
    </row>
    <row r="798" spans="1:12" ht="30" customHeight="1">
      <c r="A798" s="182" t="s">
        <v>1269</v>
      </c>
      <c r="B798" s="250" t="s">
        <v>2209</v>
      </c>
      <c r="C798" s="39" t="s">
        <v>1469</v>
      </c>
      <c r="D798" s="40">
        <v>100</v>
      </c>
      <c r="E798" s="106"/>
      <c r="F798" s="185"/>
      <c r="G798" s="40">
        <f t="shared" si="458"/>
        <v>0</v>
      </c>
      <c r="H798" s="40">
        <f t="shared" si="459"/>
        <v>0</v>
      </c>
      <c r="I798" s="40">
        <f t="shared" si="460"/>
        <v>0</v>
      </c>
      <c r="J798" s="40">
        <f t="shared" si="461"/>
        <v>0</v>
      </c>
      <c r="K798" s="40">
        <f t="shared" si="462"/>
        <v>0</v>
      </c>
      <c r="L798" s="92" t="e">
        <f t="shared" si="463"/>
        <v>#DIV/0!</v>
      </c>
    </row>
    <row r="799" spans="1:12" ht="30" customHeight="1">
      <c r="A799" s="182" t="s">
        <v>1270</v>
      </c>
      <c r="B799" s="250" t="s">
        <v>2210</v>
      </c>
      <c r="C799" s="39" t="s">
        <v>1469</v>
      </c>
      <c r="D799" s="40">
        <v>100</v>
      </c>
      <c r="E799" s="106"/>
      <c r="F799" s="185"/>
      <c r="G799" s="40">
        <f t="shared" si="458"/>
        <v>0</v>
      </c>
      <c r="H799" s="40">
        <f t="shared" si="459"/>
        <v>0</v>
      </c>
      <c r="I799" s="40">
        <f t="shared" si="460"/>
        <v>0</v>
      </c>
      <c r="J799" s="40">
        <f t="shared" si="461"/>
        <v>0</v>
      </c>
      <c r="K799" s="40">
        <f t="shared" si="462"/>
        <v>0</v>
      </c>
      <c r="L799" s="92" t="e">
        <f t="shared" si="463"/>
        <v>#DIV/0!</v>
      </c>
    </row>
    <row r="800" spans="1:12" ht="30" customHeight="1">
      <c r="A800" s="182" t="s">
        <v>1271</v>
      </c>
      <c r="B800" s="250" t="s">
        <v>2211</v>
      </c>
      <c r="C800" s="39" t="s">
        <v>1469</v>
      </c>
      <c r="D800" s="40">
        <v>50</v>
      </c>
      <c r="E800" s="106"/>
      <c r="F800" s="185"/>
      <c r="G800" s="40">
        <f t="shared" si="458"/>
        <v>0</v>
      </c>
      <c r="H800" s="40">
        <f t="shared" si="459"/>
        <v>0</v>
      </c>
      <c r="I800" s="40">
        <f t="shared" si="460"/>
        <v>0</v>
      </c>
      <c r="J800" s="40">
        <f t="shared" si="461"/>
        <v>0</v>
      </c>
      <c r="K800" s="40">
        <f t="shared" si="462"/>
        <v>0</v>
      </c>
      <c r="L800" s="92" t="e">
        <f t="shared" si="463"/>
        <v>#DIV/0!</v>
      </c>
    </row>
    <row r="801" spans="1:12" ht="30" customHeight="1">
      <c r="A801" s="182" t="s">
        <v>1272</v>
      </c>
      <c r="B801" s="250" t="s">
        <v>2212</v>
      </c>
      <c r="C801" s="39" t="s">
        <v>1469</v>
      </c>
      <c r="D801" s="40">
        <v>50</v>
      </c>
      <c r="E801" s="106"/>
      <c r="F801" s="185"/>
      <c r="G801" s="40">
        <f t="shared" si="458"/>
        <v>0</v>
      </c>
      <c r="H801" s="40">
        <f t="shared" si="459"/>
        <v>0</v>
      </c>
      <c r="I801" s="40">
        <f t="shared" si="460"/>
        <v>0</v>
      </c>
      <c r="J801" s="40">
        <f t="shared" si="461"/>
        <v>0</v>
      </c>
      <c r="K801" s="40">
        <f t="shared" si="462"/>
        <v>0</v>
      </c>
      <c r="L801" s="92" t="e">
        <f t="shared" si="463"/>
        <v>#DIV/0!</v>
      </c>
    </row>
    <row r="802" spans="1:12" ht="30" customHeight="1">
      <c r="A802" s="182" t="s">
        <v>1273</v>
      </c>
      <c r="B802" s="250" t="s">
        <v>2213</v>
      </c>
      <c r="C802" s="39" t="s">
        <v>1469</v>
      </c>
      <c r="D802" s="40">
        <v>100</v>
      </c>
      <c r="E802" s="106"/>
      <c r="F802" s="185"/>
      <c r="G802" s="40">
        <f t="shared" si="458"/>
        <v>0</v>
      </c>
      <c r="H802" s="40">
        <f t="shared" si="459"/>
        <v>0</v>
      </c>
      <c r="I802" s="40">
        <f t="shared" si="460"/>
        <v>0</v>
      </c>
      <c r="J802" s="40">
        <f t="shared" si="461"/>
        <v>0</v>
      </c>
      <c r="K802" s="40">
        <f t="shared" si="462"/>
        <v>0</v>
      </c>
      <c r="L802" s="92" t="e">
        <f t="shared" si="463"/>
        <v>#DIV/0!</v>
      </c>
    </row>
    <row r="803" spans="1:12" ht="30" customHeight="1">
      <c r="A803" s="182" t="s">
        <v>1274</v>
      </c>
      <c r="B803" s="250" t="s">
        <v>2214</v>
      </c>
      <c r="C803" s="39" t="s">
        <v>1469</v>
      </c>
      <c r="D803" s="40">
        <v>100</v>
      </c>
      <c r="E803" s="106"/>
      <c r="F803" s="185"/>
      <c r="G803" s="40">
        <f t="shared" si="458"/>
        <v>0</v>
      </c>
      <c r="H803" s="40">
        <f t="shared" si="459"/>
        <v>0</v>
      </c>
      <c r="I803" s="40">
        <f t="shared" si="460"/>
        <v>0</v>
      </c>
      <c r="J803" s="40">
        <f t="shared" si="461"/>
        <v>0</v>
      </c>
      <c r="K803" s="40">
        <f t="shared" si="462"/>
        <v>0</v>
      </c>
      <c r="L803" s="92" t="e">
        <f t="shared" si="463"/>
        <v>#DIV/0!</v>
      </c>
    </row>
    <row r="804" spans="1:12" ht="30" customHeight="1">
      <c r="A804" s="182" t="s">
        <v>1275</v>
      </c>
      <c r="B804" s="250" t="s">
        <v>2215</v>
      </c>
      <c r="C804" s="39" t="s">
        <v>1469</v>
      </c>
      <c r="D804" s="40">
        <v>50</v>
      </c>
      <c r="E804" s="106"/>
      <c r="F804" s="185"/>
      <c r="G804" s="40">
        <f t="shared" si="458"/>
        <v>0</v>
      </c>
      <c r="H804" s="40">
        <f t="shared" si="459"/>
        <v>0</v>
      </c>
      <c r="I804" s="40">
        <f t="shared" si="460"/>
        <v>0</v>
      </c>
      <c r="J804" s="40">
        <f t="shared" si="461"/>
        <v>0</v>
      </c>
      <c r="K804" s="40">
        <f t="shared" si="462"/>
        <v>0</v>
      </c>
      <c r="L804" s="92" t="e">
        <f t="shared" si="463"/>
        <v>#DIV/0!</v>
      </c>
    </row>
    <row r="805" spans="1:12" ht="30" customHeight="1">
      <c r="A805" s="182" t="s">
        <v>1276</v>
      </c>
      <c r="B805" s="250" t="s">
        <v>2216</v>
      </c>
      <c r="C805" s="39" t="s">
        <v>1469</v>
      </c>
      <c r="D805" s="40">
        <v>50</v>
      </c>
      <c r="E805" s="106"/>
      <c r="F805" s="185"/>
      <c r="G805" s="40">
        <f t="shared" si="458"/>
        <v>0</v>
      </c>
      <c r="H805" s="40">
        <f t="shared" si="459"/>
        <v>0</v>
      </c>
      <c r="I805" s="40">
        <f t="shared" si="460"/>
        <v>0</v>
      </c>
      <c r="J805" s="40">
        <f t="shared" si="461"/>
        <v>0</v>
      </c>
      <c r="K805" s="40">
        <f t="shared" si="462"/>
        <v>0</v>
      </c>
      <c r="L805" s="92" t="e">
        <f t="shared" si="463"/>
        <v>#DIV/0!</v>
      </c>
    </row>
    <row r="806" spans="1:12" ht="30" customHeight="1">
      <c r="A806" s="182" t="s">
        <v>1277</v>
      </c>
      <c r="B806" s="250" t="s">
        <v>2217</v>
      </c>
      <c r="C806" s="39" t="s">
        <v>1469</v>
      </c>
      <c r="D806" s="40">
        <v>50</v>
      </c>
      <c r="E806" s="106"/>
      <c r="F806" s="185"/>
      <c r="G806" s="40">
        <f t="shared" si="458"/>
        <v>0</v>
      </c>
      <c r="H806" s="40">
        <f t="shared" si="459"/>
        <v>0</v>
      </c>
      <c r="I806" s="40">
        <f t="shared" si="460"/>
        <v>0</v>
      </c>
      <c r="J806" s="40">
        <f t="shared" si="461"/>
        <v>0</v>
      </c>
      <c r="K806" s="40">
        <f t="shared" si="462"/>
        <v>0</v>
      </c>
      <c r="L806" s="92" t="e">
        <f t="shared" si="463"/>
        <v>#DIV/0!</v>
      </c>
    </row>
    <row r="807" spans="1:12" ht="30" customHeight="1">
      <c r="A807" s="182" t="s">
        <v>1278</v>
      </c>
      <c r="B807" s="250" t="s">
        <v>2218</v>
      </c>
      <c r="C807" s="39" t="s">
        <v>1469</v>
      </c>
      <c r="D807" s="40">
        <v>50</v>
      </c>
      <c r="E807" s="106"/>
      <c r="F807" s="185"/>
      <c r="G807" s="40">
        <f t="shared" si="458"/>
        <v>0</v>
      </c>
      <c r="H807" s="40">
        <f t="shared" si="459"/>
        <v>0</v>
      </c>
      <c r="I807" s="40">
        <f t="shared" si="460"/>
        <v>0</v>
      </c>
      <c r="J807" s="40">
        <f t="shared" si="461"/>
        <v>0</v>
      </c>
      <c r="K807" s="40">
        <f t="shared" si="462"/>
        <v>0</v>
      </c>
      <c r="L807" s="92" t="e">
        <f t="shared" si="463"/>
        <v>#DIV/0!</v>
      </c>
    </row>
    <row r="808" spans="1:12" ht="30" customHeight="1">
      <c r="A808" s="182" t="s">
        <v>1279</v>
      </c>
      <c r="B808" s="250" t="s">
        <v>2219</v>
      </c>
      <c r="C808" s="39" t="s">
        <v>1469</v>
      </c>
      <c r="D808" s="40">
        <v>50</v>
      </c>
      <c r="E808" s="106"/>
      <c r="F808" s="185"/>
      <c r="G808" s="40">
        <f t="shared" si="458"/>
        <v>0</v>
      </c>
      <c r="H808" s="40">
        <f t="shared" si="459"/>
        <v>0</v>
      </c>
      <c r="I808" s="40">
        <f t="shared" si="460"/>
        <v>0</v>
      </c>
      <c r="J808" s="40">
        <f t="shared" si="461"/>
        <v>0</v>
      </c>
      <c r="K808" s="40">
        <f t="shared" si="462"/>
        <v>0</v>
      </c>
      <c r="L808" s="92" t="e">
        <f t="shared" si="463"/>
        <v>#DIV/0!</v>
      </c>
    </row>
    <row r="809" spans="1:12" ht="30" customHeight="1">
      <c r="A809" s="182" t="s">
        <v>1280</v>
      </c>
      <c r="B809" s="250" t="s">
        <v>2220</v>
      </c>
      <c r="C809" s="39" t="s">
        <v>1469</v>
      </c>
      <c r="D809" s="40">
        <v>50</v>
      </c>
      <c r="E809" s="106"/>
      <c r="F809" s="185"/>
      <c r="G809" s="40">
        <f t="shared" si="458"/>
        <v>0</v>
      </c>
      <c r="H809" s="40">
        <f t="shared" si="459"/>
        <v>0</v>
      </c>
      <c r="I809" s="40">
        <f t="shared" si="460"/>
        <v>0</v>
      </c>
      <c r="J809" s="40">
        <f t="shared" si="461"/>
        <v>0</v>
      </c>
      <c r="K809" s="40">
        <f t="shared" si="462"/>
        <v>0</v>
      </c>
      <c r="L809" s="92" t="e">
        <f t="shared" si="463"/>
        <v>#DIV/0!</v>
      </c>
    </row>
    <row r="810" spans="1:12" ht="30" customHeight="1">
      <c r="A810" s="182" t="s">
        <v>1281</v>
      </c>
      <c r="B810" s="250" t="s">
        <v>2221</v>
      </c>
      <c r="C810" s="39" t="s">
        <v>1469</v>
      </c>
      <c r="D810" s="40">
        <v>50</v>
      </c>
      <c r="E810" s="106"/>
      <c r="F810" s="185"/>
      <c r="G810" s="40">
        <f t="shared" si="458"/>
        <v>0</v>
      </c>
      <c r="H810" s="40">
        <f t="shared" si="459"/>
        <v>0</v>
      </c>
      <c r="I810" s="40">
        <f t="shared" si="460"/>
        <v>0</v>
      </c>
      <c r="J810" s="40">
        <f t="shared" si="461"/>
        <v>0</v>
      </c>
      <c r="K810" s="40">
        <f t="shared" si="462"/>
        <v>0</v>
      </c>
      <c r="L810" s="92" t="e">
        <f t="shared" si="463"/>
        <v>#DIV/0!</v>
      </c>
    </row>
    <row r="811" spans="1:12" ht="30" customHeight="1">
      <c r="A811" s="182" t="s">
        <v>1282</v>
      </c>
      <c r="B811" s="250" t="s">
        <v>2222</v>
      </c>
      <c r="C811" s="39" t="s">
        <v>1469</v>
      </c>
      <c r="D811" s="40">
        <v>50</v>
      </c>
      <c r="E811" s="106"/>
      <c r="F811" s="185"/>
      <c r="G811" s="40">
        <f t="shared" si="458"/>
        <v>0</v>
      </c>
      <c r="H811" s="40">
        <f t="shared" si="459"/>
        <v>0</v>
      </c>
      <c r="I811" s="40">
        <f t="shared" si="460"/>
        <v>0</v>
      </c>
      <c r="J811" s="40">
        <f t="shared" si="461"/>
        <v>0</v>
      </c>
      <c r="K811" s="40">
        <f t="shared" si="462"/>
        <v>0</v>
      </c>
      <c r="L811" s="92" t="e">
        <f t="shared" si="463"/>
        <v>#DIV/0!</v>
      </c>
    </row>
    <row r="812" spans="1:12" ht="30" customHeight="1">
      <c r="A812" s="182" t="s">
        <v>1283</v>
      </c>
      <c r="B812" s="250" t="s">
        <v>2223</v>
      </c>
      <c r="C812" s="39" t="s">
        <v>1469</v>
      </c>
      <c r="D812" s="40">
        <v>50</v>
      </c>
      <c r="E812" s="106"/>
      <c r="F812" s="185"/>
      <c r="G812" s="40">
        <f t="shared" si="458"/>
        <v>0</v>
      </c>
      <c r="H812" s="40">
        <f t="shared" si="459"/>
        <v>0</v>
      </c>
      <c r="I812" s="40">
        <f t="shared" si="460"/>
        <v>0</v>
      </c>
      <c r="J812" s="40">
        <f t="shared" si="461"/>
        <v>0</v>
      </c>
      <c r="K812" s="40">
        <f t="shared" si="462"/>
        <v>0</v>
      </c>
      <c r="L812" s="92" t="e">
        <f t="shared" si="463"/>
        <v>#DIV/0!</v>
      </c>
    </row>
    <row r="813" spans="1:12" ht="30" customHeight="1">
      <c r="A813" s="182" t="s">
        <v>1284</v>
      </c>
      <c r="B813" s="250" t="s">
        <v>2224</v>
      </c>
      <c r="C813" s="39" t="s">
        <v>1512</v>
      </c>
      <c r="D813" s="40">
        <v>100</v>
      </c>
      <c r="E813" s="106"/>
      <c r="F813" s="185"/>
      <c r="G813" s="40">
        <f t="shared" si="458"/>
        <v>0</v>
      </c>
      <c r="H813" s="40">
        <f t="shared" si="459"/>
        <v>0</v>
      </c>
      <c r="I813" s="40">
        <f t="shared" si="460"/>
        <v>0</v>
      </c>
      <c r="J813" s="40">
        <f t="shared" si="461"/>
        <v>0</v>
      </c>
      <c r="K813" s="40">
        <f t="shared" si="462"/>
        <v>0</v>
      </c>
      <c r="L813" s="92" t="e">
        <f t="shared" si="463"/>
        <v>#DIV/0!</v>
      </c>
    </row>
    <row r="814" spans="1:12" ht="30" customHeight="1">
      <c r="A814" s="182" t="s">
        <v>1285</v>
      </c>
      <c r="B814" s="250" t="s">
        <v>2225</v>
      </c>
      <c r="C814" s="39" t="s">
        <v>1512</v>
      </c>
      <c r="D814" s="40">
        <v>100</v>
      </c>
      <c r="E814" s="106"/>
      <c r="F814" s="185"/>
      <c r="G814" s="40">
        <f t="shared" si="458"/>
        <v>0</v>
      </c>
      <c r="H814" s="40">
        <f t="shared" si="459"/>
        <v>0</v>
      </c>
      <c r="I814" s="40">
        <f t="shared" si="460"/>
        <v>0</v>
      </c>
      <c r="J814" s="40">
        <f t="shared" si="461"/>
        <v>0</v>
      </c>
      <c r="K814" s="40">
        <f t="shared" si="462"/>
        <v>0</v>
      </c>
      <c r="L814" s="92" t="e">
        <f t="shared" si="463"/>
        <v>#DIV/0!</v>
      </c>
    </row>
    <row r="815" spans="1:12" ht="30" customHeight="1">
      <c r="A815" s="182" t="s">
        <v>1286</v>
      </c>
      <c r="B815" s="250" t="s">
        <v>2226</v>
      </c>
      <c r="C815" s="39" t="s">
        <v>1512</v>
      </c>
      <c r="D815" s="40">
        <v>100</v>
      </c>
      <c r="E815" s="106"/>
      <c r="F815" s="185"/>
      <c r="G815" s="40">
        <f t="shared" si="458"/>
        <v>0</v>
      </c>
      <c r="H815" s="40">
        <f t="shared" si="459"/>
        <v>0</v>
      </c>
      <c r="I815" s="40">
        <f t="shared" si="460"/>
        <v>0</v>
      </c>
      <c r="J815" s="40">
        <f t="shared" si="461"/>
        <v>0</v>
      </c>
      <c r="K815" s="40">
        <f t="shared" si="462"/>
        <v>0</v>
      </c>
      <c r="L815" s="92" t="e">
        <f t="shared" si="463"/>
        <v>#DIV/0!</v>
      </c>
    </row>
    <row r="816" spans="1:12" ht="30" customHeight="1">
      <c r="A816" s="182" t="s">
        <v>1287</v>
      </c>
      <c r="B816" s="250" t="s">
        <v>2227</v>
      </c>
      <c r="C816" s="39" t="s">
        <v>1512</v>
      </c>
      <c r="D816" s="40">
        <v>50</v>
      </c>
      <c r="E816" s="106"/>
      <c r="F816" s="185"/>
      <c r="G816" s="40">
        <f t="shared" si="458"/>
        <v>0</v>
      </c>
      <c r="H816" s="40">
        <f t="shared" si="459"/>
        <v>0</v>
      </c>
      <c r="I816" s="40">
        <f t="shared" si="460"/>
        <v>0</v>
      </c>
      <c r="J816" s="40">
        <f t="shared" si="461"/>
        <v>0</v>
      </c>
      <c r="K816" s="40">
        <f t="shared" si="462"/>
        <v>0</v>
      </c>
      <c r="L816" s="92" t="e">
        <f t="shared" si="463"/>
        <v>#DIV/0!</v>
      </c>
    </row>
    <row r="817" spans="1:12" ht="30" customHeight="1">
      <c r="A817" s="182" t="s">
        <v>1288</v>
      </c>
      <c r="B817" s="250" t="s">
        <v>2228</v>
      </c>
      <c r="C817" s="39" t="s">
        <v>1469</v>
      </c>
      <c r="D817" s="40">
        <v>100</v>
      </c>
      <c r="E817" s="106"/>
      <c r="F817" s="185"/>
      <c r="G817" s="40">
        <f t="shared" si="458"/>
        <v>0</v>
      </c>
      <c r="H817" s="40">
        <f t="shared" si="459"/>
        <v>0</v>
      </c>
      <c r="I817" s="40">
        <f t="shared" si="460"/>
        <v>0</v>
      </c>
      <c r="J817" s="40">
        <f t="shared" si="461"/>
        <v>0</v>
      </c>
      <c r="K817" s="40">
        <f t="shared" si="462"/>
        <v>0</v>
      </c>
      <c r="L817" s="92" t="e">
        <f t="shared" si="463"/>
        <v>#DIV/0!</v>
      </c>
    </row>
    <row r="818" spans="1:12" ht="30" customHeight="1">
      <c r="A818" s="182" t="s">
        <v>1289</v>
      </c>
      <c r="B818" s="250" t="s">
        <v>2229</v>
      </c>
      <c r="C818" s="39" t="s">
        <v>1469</v>
      </c>
      <c r="D818" s="40">
        <v>100</v>
      </c>
      <c r="E818" s="106"/>
      <c r="F818" s="185"/>
      <c r="G818" s="40">
        <f t="shared" si="458"/>
        <v>0</v>
      </c>
      <c r="H818" s="40">
        <f t="shared" si="459"/>
        <v>0</v>
      </c>
      <c r="I818" s="40">
        <f t="shared" si="460"/>
        <v>0</v>
      </c>
      <c r="J818" s="40">
        <f t="shared" si="461"/>
        <v>0</v>
      </c>
      <c r="K818" s="40">
        <f t="shared" si="462"/>
        <v>0</v>
      </c>
      <c r="L818" s="92" t="e">
        <f t="shared" si="463"/>
        <v>#DIV/0!</v>
      </c>
    </row>
    <row r="819" spans="1:12" ht="30" customHeight="1">
      <c r="A819" s="182" t="s">
        <v>1290</v>
      </c>
      <c r="B819" s="250" t="s">
        <v>2230</v>
      </c>
      <c r="C819" s="39" t="s">
        <v>1469</v>
      </c>
      <c r="D819" s="40">
        <v>100</v>
      </c>
      <c r="E819" s="106"/>
      <c r="F819" s="185"/>
      <c r="G819" s="40">
        <f t="shared" si="458"/>
        <v>0</v>
      </c>
      <c r="H819" s="40">
        <f t="shared" si="459"/>
        <v>0</v>
      </c>
      <c r="I819" s="40">
        <f t="shared" si="460"/>
        <v>0</v>
      </c>
      <c r="J819" s="40">
        <f t="shared" si="461"/>
        <v>0</v>
      </c>
      <c r="K819" s="40">
        <f t="shared" si="462"/>
        <v>0</v>
      </c>
      <c r="L819" s="92" t="e">
        <f t="shared" si="463"/>
        <v>#DIV/0!</v>
      </c>
    </row>
    <row r="820" spans="1:12" ht="30" customHeight="1">
      <c r="A820" s="182" t="s">
        <v>1291</v>
      </c>
      <c r="B820" s="250" t="s">
        <v>2231</v>
      </c>
      <c r="C820" s="39" t="s">
        <v>1469</v>
      </c>
      <c r="D820" s="40">
        <v>100</v>
      </c>
      <c r="E820" s="106"/>
      <c r="F820" s="185"/>
      <c r="G820" s="40">
        <f t="shared" si="458"/>
        <v>0</v>
      </c>
      <c r="H820" s="40">
        <f t="shared" si="459"/>
        <v>0</v>
      </c>
      <c r="I820" s="40">
        <f t="shared" si="460"/>
        <v>0</v>
      </c>
      <c r="J820" s="40">
        <f t="shared" si="461"/>
        <v>0</v>
      </c>
      <c r="K820" s="40">
        <f t="shared" si="462"/>
        <v>0</v>
      </c>
      <c r="L820" s="92" t="e">
        <f t="shared" si="463"/>
        <v>#DIV/0!</v>
      </c>
    </row>
    <row r="821" spans="1:12" ht="30" customHeight="1">
      <c r="A821" s="182" t="s">
        <v>1292</v>
      </c>
      <c r="B821" s="250" t="s">
        <v>2232</v>
      </c>
      <c r="C821" s="39" t="s">
        <v>1469</v>
      </c>
      <c r="D821" s="40">
        <v>100</v>
      </c>
      <c r="E821" s="106"/>
      <c r="F821" s="185"/>
      <c r="G821" s="40">
        <f t="shared" si="458"/>
        <v>0</v>
      </c>
      <c r="H821" s="40">
        <f t="shared" si="459"/>
        <v>0</v>
      </c>
      <c r="I821" s="40">
        <f t="shared" si="460"/>
        <v>0</v>
      </c>
      <c r="J821" s="40">
        <f t="shared" si="461"/>
        <v>0</v>
      </c>
      <c r="K821" s="40">
        <f t="shared" si="462"/>
        <v>0</v>
      </c>
      <c r="L821" s="92" t="e">
        <f t="shared" si="463"/>
        <v>#DIV/0!</v>
      </c>
    </row>
    <row r="822" spans="1:12" ht="30" customHeight="1">
      <c r="A822" s="182" t="s">
        <v>1293</v>
      </c>
      <c r="B822" s="250" t="s">
        <v>2233</v>
      </c>
      <c r="C822" s="39" t="s">
        <v>1469</v>
      </c>
      <c r="D822" s="40">
        <v>100</v>
      </c>
      <c r="E822" s="106"/>
      <c r="F822" s="185"/>
      <c r="G822" s="40">
        <f t="shared" si="458"/>
        <v>0</v>
      </c>
      <c r="H822" s="40">
        <f t="shared" si="459"/>
        <v>0</v>
      </c>
      <c r="I822" s="40">
        <f t="shared" si="460"/>
        <v>0</v>
      </c>
      <c r="J822" s="40">
        <f t="shared" si="461"/>
        <v>0</v>
      </c>
      <c r="K822" s="40">
        <f t="shared" si="462"/>
        <v>0</v>
      </c>
      <c r="L822" s="92" t="e">
        <f t="shared" si="463"/>
        <v>#DIV/0!</v>
      </c>
    </row>
    <row r="823" spans="1:12" ht="30" customHeight="1">
      <c r="A823" s="182" t="s">
        <v>1294</v>
      </c>
      <c r="B823" s="250" t="s">
        <v>2234</v>
      </c>
      <c r="C823" s="39" t="s">
        <v>1469</v>
      </c>
      <c r="D823" s="40">
        <v>100</v>
      </c>
      <c r="E823" s="106"/>
      <c r="F823" s="185"/>
      <c r="G823" s="40">
        <f t="shared" si="458"/>
        <v>0</v>
      </c>
      <c r="H823" s="40">
        <f t="shared" si="459"/>
        <v>0</v>
      </c>
      <c r="I823" s="40">
        <f t="shared" si="460"/>
        <v>0</v>
      </c>
      <c r="J823" s="40">
        <f t="shared" si="461"/>
        <v>0</v>
      </c>
      <c r="K823" s="40">
        <f t="shared" si="462"/>
        <v>0</v>
      </c>
      <c r="L823" s="92" t="e">
        <f t="shared" si="463"/>
        <v>#DIV/0!</v>
      </c>
    </row>
    <row r="824" spans="1:12" ht="30" customHeight="1">
      <c r="A824" s="182" t="s">
        <v>1443</v>
      </c>
      <c r="B824" s="250" t="s">
        <v>2235</v>
      </c>
      <c r="C824" s="39" t="s">
        <v>1469</v>
      </c>
      <c r="D824" s="40">
        <v>100</v>
      </c>
      <c r="E824" s="106"/>
      <c r="F824" s="185"/>
      <c r="G824" s="40">
        <f t="shared" si="458"/>
        <v>0</v>
      </c>
      <c r="H824" s="40">
        <f t="shared" si="459"/>
        <v>0</v>
      </c>
      <c r="I824" s="40">
        <f t="shared" si="460"/>
        <v>0</v>
      </c>
      <c r="J824" s="40">
        <f t="shared" si="461"/>
        <v>0</v>
      </c>
      <c r="K824" s="40">
        <f t="shared" si="462"/>
        <v>0</v>
      </c>
      <c r="L824" s="92" t="e">
        <f t="shared" si="463"/>
        <v>#DIV/0!</v>
      </c>
    </row>
    <row r="825" spans="1:12" ht="30" customHeight="1">
      <c r="A825" s="182" t="s">
        <v>1444</v>
      </c>
      <c r="B825" s="250" t="s">
        <v>2236</v>
      </c>
      <c r="C825" s="39" t="s">
        <v>1469</v>
      </c>
      <c r="D825" s="40">
        <v>100</v>
      </c>
      <c r="E825" s="106"/>
      <c r="F825" s="185"/>
      <c r="G825" s="40">
        <f t="shared" si="458"/>
        <v>0</v>
      </c>
      <c r="H825" s="40">
        <f t="shared" si="459"/>
        <v>0</v>
      </c>
      <c r="I825" s="40">
        <f t="shared" si="460"/>
        <v>0</v>
      </c>
      <c r="J825" s="40">
        <f t="shared" si="461"/>
        <v>0</v>
      </c>
      <c r="K825" s="40">
        <f t="shared" si="462"/>
        <v>0</v>
      </c>
      <c r="L825" s="92" t="e">
        <f t="shared" si="463"/>
        <v>#DIV/0!</v>
      </c>
    </row>
    <row r="826" spans="1:12" s="38" customFormat="1" ht="30" customHeight="1">
      <c r="A826" s="255" t="s">
        <v>269</v>
      </c>
      <c r="B826" s="257" t="s">
        <v>1262</v>
      </c>
      <c r="C826" s="256"/>
      <c r="D826" s="256"/>
      <c r="E826" s="256"/>
      <c r="F826" s="256"/>
      <c r="G826" s="258">
        <f>SUM(G827:G897)</f>
        <v>0</v>
      </c>
      <c r="H826" s="258">
        <f t="shared" ref="H826:L826" si="464">SUM(H827:H897)</f>
        <v>0</v>
      </c>
      <c r="I826" s="258">
        <f t="shared" si="464"/>
        <v>0</v>
      </c>
      <c r="J826" s="258">
        <f t="shared" si="464"/>
        <v>0</v>
      </c>
      <c r="K826" s="258">
        <f t="shared" si="464"/>
        <v>0</v>
      </c>
      <c r="L826" s="258" t="e">
        <f t="shared" si="464"/>
        <v>#DIV/0!</v>
      </c>
    </row>
    <row r="827" spans="1:12" ht="30" customHeight="1">
      <c r="A827" s="182" t="s">
        <v>1295</v>
      </c>
      <c r="B827" s="250" t="s">
        <v>2237</v>
      </c>
      <c r="C827" s="39" t="s">
        <v>1469</v>
      </c>
      <c r="D827" s="40">
        <v>50</v>
      </c>
      <c r="E827" s="106"/>
      <c r="F827" s="185"/>
      <c r="G827" s="40">
        <f t="shared" ref="G827:G890" si="465">ROUND(D827*E827,2)</f>
        <v>0</v>
      </c>
      <c r="H827" s="40">
        <f t="shared" ref="H827:H858" si="466">ROUND(D827*F827,2)</f>
        <v>0</v>
      </c>
      <c r="I827" s="40">
        <f t="shared" ref="I827:I858" si="467">G827+H827</f>
        <v>0</v>
      </c>
      <c r="J827" s="40">
        <f t="shared" ref="J827:J858" si="468">ROUND($J$15*I827,2)</f>
        <v>0</v>
      </c>
      <c r="K827" s="40">
        <f t="shared" ref="K827:K858" si="469">I827+J827</f>
        <v>0</v>
      </c>
      <c r="L827" s="92" t="e">
        <f t="shared" ref="L827:L858" si="470">K827/$K$1159*100</f>
        <v>#DIV/0!</v>
      </c>
    </row>
    <row r="828" spans="1:12" ht="30" customHeight="1">
      <c r="A828" s="182" t="s">
        <v>1296</v>
      </c>
      <c r="B828" s="250" t="s">
        <v>2238</v>
      </c>
      <c r="C828" s="39" t="s">
        <v>1469</v>
      </c>
      <c r="D828" s="40">
        <v>50</v>
      </c>
      <c r="E828" s="106"/>
      <c r="F828" s="185"/>
      <c r="G828" s="40">
        <f t="shared" si="465"/>
        <v>0</v>
      </c>
      <c r="H828" s="40">
        <f t="shared" si="466"/>
        <v>0</v>
      </c>
      <c r="I828" s="40">
        <f t="shared" si="467"/>
        <v>0</v>
      </c>
      <c r="J828" s="40">
        <f t="shared" si="468"/>
        <v>0</v>
      </c>
      <c r="K828" s="40">
        <f t="shared" si="469"/>
        <v>0</v>
      </c>
      <c r="L828" s="92" t="e">
        <f t="shared" si="470"/>
        <v>#DIV/0!</v>
      </c>
    </row>
    <row r="829" spans="1:12" ht="30" customHeight="1">
      <c r="A829" s="182" t="s">
        <v>1297</v>
      </c>
      <c r="B829" s="250" t="s">
        <v>2239</v>
      </c>
      <c r="C829" s="39" t="s">
        <v>1469</v>
      </c>
      <c r="D829" s="40">
        <v>50</v>
      </c>
      <c r="E829" s="106"/>
      <c r="F829" s="185"/>
      <c r="G829" s="40">
        <f t="shared" si="465"/>
        <v>0</v>
      </c>
      <c r="H829" s="40">
        <f t="shared" si="466"/>
        <v>0</v>
      </c>
      <c r="I829" s="40">
        <f t="shared" si="467"/>
        <v>0</v>
      </c>
      <c r="J829" s="40">
        <f t="shared" si="468"/>
        <v>0</v>
      </c>
      <c r="K829" s="40">
        <f t="shared" si="469"/>
        <v>0</v>
      </c>
      <c r="L829" s="92" t="e">
        <f t="shared" si="470"/>
        <v>#DIV/0!</v>
      </c>
    </row>
    <row r="830" spans="1:12" ht="30" customHeight="1">
      <c r="A830" s="182" t="s">
        <v>1298</v>
      </c>
      <c r="B830" s="250" t="s">
        <v>2240</v>
      </c>
      <c r="C830" s="39" t="s">
        <v>1469</v>
      </c>
      <c r="D830" s="40">
        <v>50</v>
      </c>
      <c r="E830" s="106"/>
      <c r="F830" s="185"/>
      <c r="G830" s="40">
        <f t="shared" si="465"/>
        <v>0</v>
      </c>
      <c r="H830" s="40">
        <f t="shared" si="466"/>
        <v>0</v>
      </c>
      <c r="I830" s="40">
        <f t="shared" si="467"/>
        <v>0</v>
      </c>
      <c r="J830" s="40">
        <f t="shared" si="468"/>
        <v>0</v>
      </c>
      <c r="K830" s="40">
        <f t="shared" si="469"/>
        <v>0</v>
      </c>
      <c r="L830" s="92" t="e">
        <f t="shared" si="470"/>
        <v>#DIV/0!</v>
      </c>
    </row>
    <row r="831" spans="1:12" ht="30" customHeight="1">
      <c r="A831" s="182" t="s">
        <v>1299</v>
      </c>
      <c r="B831" s="250" t="s">
        <v>2241</v>
      </c>
      <c r="C831" s="39" t="s">
        <v>1469</v>
      </c>
      <c r="D831" s="40">
        <v>50</v>
      </c>
      <c r="E831" s="106"/>
      <c r="F831" s="185"/>
      <c r="G831" s="40">
        <f t="shared" si="465"/>
        <v>0</v>
      </c>
      <c r="H831" s="40">
        <f t="shared" si="466"/>
        <v>0</v>
      </c>
      <c r="I831" s="40">
        <f t="shared" si="467"/>
        <v>0</v>
      </c>
      <c r="J831" s="40">
        <f t="shared" si="468"/>
        <v>0</v>
      </c>
      <c r="K831" s="40">
        <f t="shared" si="469"/>
        <v>0</v>
      </c>
      <c r="L831" s="92" t="e">
        <f t="shared" si="470"/>
        <v>#DIV/0!</v>
      </c>
    </row>
    <row r="832" spans="1:12" ht="30" customHeight="1">
      <c r="A832" s="182" t="s">
        <v>1300</v>
      </c>
      <c r="B832" s="250" t="s">
        <v>2242</v>
      </c>
      <c r="C832" s="39" t="s">
        <v>1469</v>
      </c>
      <c r="D832" s="40">
        <v>50</v>
      </c>
      <c r="E832" s="106"/>
      <c r="F832" s="185"/>
      <c r="G832" s="40">
        <f t="shared" si="465"/>
        <v>0</v>
      </c>
      <c r="H832" s="40">
        <f t="shared" si="466"/>
        <v>0</v>
      </c>
      <c r="I832" s="40">
        <f t="shared" si="467"/>
        <v>0</v>
      </c>
      <c r="J832" s="40">
        <f t="shared" si="468"/>
        <v>0</v>
      </c>
      <c r="K832" s="40">
        <f t="shared" si="469"/>
        <v>0</v>
      </c>
      <c r="L832" s="92" t="e">
        <f t="shared" si="470"/>
        <v>#DIV/0!</v>
      </c>
    </row>
    <row r="833" spans="1:12" ht="30" customHeight="1">
      <c r="A833" s="182" t="s">
        <v>1301</v>
      </c>
      <c r="B833" s="250" t="s">
        <v>2243</v>
      </c>
      <c r="C833" s="39" t="s">
        <v>1469</v>
      </c>
      <c r="D833" s="40">
        <v>50</v>
      </c>
      <c r="E833" s="106"/>
      <c r="F833" s="185"/>
      <c r="G833" s="40">
        <f t="shared" si="465"/>
        <v>0</v>
      </c>
      <c r="H833" s="40">
        <f t="shared" si="466"/>
        <v>0</v>
      </c>
      <c r="I833" s="40">
        <f t="shared" si="467"/>
        <v>0</v>
      </c>
      <c r="J833" s="40">
        <f t="shared" si="468"/>
        <v>0</v>
      </c>
      <c r="K833" s="40">
        <f t="shared" si="469"/>
        <v>0</v>
      </c>
      <c r="L833" s="92" t="e">
        <f t="shared" si="470"/>
        <v>#DIV/0!</v>
      </c>
    </row>
    <row r="834" spans="1:12" ht="30" customHeight="1">
      <c r="A834" s="182" t="s">
        <v>1302</v>
      </c>
      <c r="B834" s="250" t="s">
        <v>2244</v>
      </c>
      <c r="C834" s="39" t="s">
        <v>1469</v>
      </c>
      <c r="D834" s="40">
        <v>50</v>
      </c>
      <c r="E834" s="106"/>
      <c r="F834" s="185"/>
      <c r="G834" s="40">
        <f t="shared" si="465"/>
        <v>0</v>
      </c>
      <c r="H834" s="40">
        <f t="shared" si="466"/>
        <v>0</v>
      </c>
      <c r="I834" s="40">
        <f t="shared" si="467"/>
        <v>0</v>
      </c>
      <c r="J834" s="40">
        <f t="shared" si="468"/>
        <v>0</v>
      </c>
      <c r="K834" s="40">
        <f t="shared" si="469"/>
        <v>0</v>
      </c>
      <c r="L834" s="92" t="e">
        <f t="shared" si="470"/>
        <v>#DIV/0!</v>
      </c>
    </row>
    <row r="835" spans="1:12" ht="30" customHeight="1">
      <c r="A835" s="182" t="s">
        <v>1303</v>
      </c>
      <c r="B835" s="250" t="s">
        <v>2245</v>
      </c>
      <c r="C835" s="39" t="s">
        <v>1469</v>
      </c>
      <c r="D835" s="40">
        <v>50</v>
      </c>
      <c r="E835" s="106"/>
      <c r="F835" s="185"/>
      <c r="G835" s="40">
        <f t="shared" si="465"/>
        <v>0</v>
      </c>
      <c r="H835" s="40">
        <f t="shared" si="466"/>
        <v>0</v>
      </c>
      <c r="I835" s="40">
        <f t="shared" si="467"/>
        <v>0</v>
      </c>
      <c r="J835" s="40">
        <f t="shared" si="468"/>
        <v>0</v>
      </c>
      <c r="K835" s="40">
        <f t="shared" si="469"/>
        <v>0</v>
      </c>
      <c r="L835" s="92" t="e">
        <f t="shared" si="470"/>
        <v>#DIV/0!</v>
      </c>
    </row>
    <row r="836" spans="1:12" ht="30" customHeight="1">
      <c r="A836" s="182" t="s">
        <v>1304</v>
      </c>
      <c r="B836" s="250" t="s">
        <v>2245</v>
      </c>
      <c r="C836" s="39" t="s">
        <v>1469</v>
      </c>
      <c r="D836" s="40">
        <v>50</v>
      </c>
      <c r="E836" s="106"/>
      <c r="F836" s="185"/>
      <c r="G836" s="40">
        <f t="shared" si="465"/>
        <v>0</v>
      </c>
      <c r="H836" s="40">
        <f t="shared" si="466"/>
        <v>0</v>
      </c>
      <c r="I836" s="40">
        <f t="shared" si="467"/>
        <v>0</v>
      </c>
      <c r="J836" s="40">
        <f t="shared" si="468"/>
        <v>0</v>
      </c>
      <c r="K836" s="40">
        <f t="shared" si="469"/>
        <v>0</v>
      </c>
      <c r="L836" s="92" t="e">
        <f t="shared" si="470"/>
        <v>#DIV/0!</v>
      </c>
    </row>
    <row r="837" spans="1:12" ht="30" customHeight="1">
      <c r="A837" s="182" t="s">
        <v>1305</v>
      </c>
      <c r="B837" s="250" t="s">
        <v>2246</v>
      </c>
      <c r="C837" s="39" t="s">
        <v>1469</v>
      </c>
      <c r="D837" s="40">
        <v>50</v>
      </c>
      <c r="E837" s="106"/>
      <c r="F837" s="185"/>
      <c r="G837" s="40">
        <f t="shared" si="465"/>
        <v>0</v>
      </c>
      <c r="H837" s="40">
        <f t="shared" si="466"/>
        <v>0</v>
      </c>
      <c r="I837" s="40">
        <f t="shared" si="467"/>
        <v>0</v>
      </c>
      <c r="J837" s="40">
        <f t="shared" si="468"/>
        <v>0</v>
      </c>
      <c r="K837" s="40">
        <f t="shared" si="469"/>
        <v>0</v>
      </c>
      <c r="L837" s="92" t="e">
        <f t="shared" si="470"/>
        <v>#DIV/0!</v>
      </c>
    </row>
    <row r="838" spans="1:12" ht="30" customHeight="1">
      <c r="A838" s="182" t="s">
        <v>1306</v>
      </c>
      <c r="B838" s="250" t="s">
        <v>2247</v>
      </c>
      <c r="C838" s="39" t="s">
        <v>1469</v>
      </c>
      <c r="D838" s="40">
        <v>50</v>
      </c>
      <c r="E838" s="106"/>
      <c r="F838" s="185"/>
      <c r="G838" s="40">
        <f t="shared" si="465"/>
        <v>0</v>
      </c>
      <c r="H838" s="40">
        <f t="shared" si="466"/>
        <v>0</v>
      </c>
      <c r="I838" s="40">
        <f t="shared" si="467"/>
        <v>0</v>
      </c>
      <c r="J838" s="40">
        <f t="shared" si="468"/>
        <v>0</v>
      </c>
      <c r="K838" s="40">
        <f t="shared" si="469"/>
        <v>0</v>
      </c>
      <c r="L838" s="92" t="e">
        <f t="shared" si="470"/>
        <v>#DIV/0!</v>
      </c>
    </row>
    <row r="839" spans="1:12" ht="30" customHeight="1">
      <c r="A839" s="182" t="s">
        <v>1307</v>
      </c>
      <c r="B839" s="250" t="s">
        <v>2248</v>
      </c>
      <c r="C839" s="39" t="s">
        <v>1469</v>
      </c>
      <c r="D839" s="40">
        <v>50</v>
      </c>
      <c r="E839" s="106"/>
      <c r="F839" s="185"/>
      <c r="G839" s="40">
        <f t="shared" si="465"/>
        <v>0</v>
      </c>
      <c r="H839" s="40">
        <f t="shared" si="466"/>
        <v>0</v>
      </c>
      <c r="I839" s="40">
        <f t="shared" si="467"/>
        <v>0</v>
      </c>
      <c r="J839" s="40">
        <f t="shared" si="468"/>
        <v>0</v>
      </c>
      <c r="K839" s="40">
        <f t="shared" si="469"/>
        <v>0</v>
      </c>
      <c r="L839" s="92" t="e">
        <f t="shared" si="470"/>
        <v>#DIV/0!</v>
      </c>
    </row>
    <row r="840" spans="1:12" ht="30" customHeight="1">
      <c r="A840" s="182" t="s">
        <v>1308</v>
      </c>
      <c r="B840" s="250" t="s">
        <v>2249</v>
      </c>
      <c r="C840" s="39" t="s">
        <v>1469</v>
      </c>
      <c r="D840" s="40">
        <v>50</v>
      </c>
      <c r="E840" s="106"/>
      <c r="F840" s="185"/>
      <c r="G840" s="40">
        <f t="shared" si="465"/>
        <v>0</v>
      </c>
      <c r="H840" s="40">
        <f t="shared" si="466"/>
        <v>0</v>
      </c>
      <c r="I840" s="40">
        <f t="shared" si="467"/>
        <v>0</v>
      </c>
      <c r="J840" s="40">
        <f t="shared" si="468"/>
        <v>0</v>
      </c>
      <c r="K840" s="40">
        <f t="shared" si="469"/>
        <v>0</v>
      </c>
      <c r="L840" s="92" t="e">
        <f t="shared" si="470"/>
        <v>#DIV/0!</v>
      </c>
    </row>
    <row r="841" spans="1:12" ht="30" customHeight="1">
      <c r="A841" s="182" t="s">
        <v>1309</v>
      </c>
      <c r="B841" s="250" t="s">
        <v>2250</v>
      </c>
      <c r="C841" s="39" t="s">
        <v>1469</v>
      </c>
      <c r="D841" s="40">
        <v>50</v>
      </c>
      <c r="E841" s="106"/>
      <c r="F841" s="185"/>
      <c r="G841" s="40">
        <f t="shared" si="465"/>
        <v>0</v>
      </c>
      <c r="H841" s="40">
        <f t="shared" si="466"/>
        <v>0</v>
      </c>
      <c r="I841" s="40">
        <f t="shared" si="467"/>
        <v>0</v>
      </c>
      <c r="J841" s="40">
        <f t="shared" si="468"/>
        <v>0</v>
      </c>
      <c r="K841" s="40">
        <f t="shared" si="469"/>
        <v>0</v>
      </c>
      <c r="L841" s="92" t="e">
        <f t="shared" si="470"/>
        <v>#DIV/0!</v>
      </c>
    </row>
    <row r="842" spans="1:12" ht="30" customHeight="1">
      <c r="A842" s="182" t="s">
        <v>1310</v>
      </c>
      <c r="B842" s="250" t="s">
        <v>2251</v>
      </c>
      <c r="C842" s="39" t="s">
        <v>1469</v>
      </c>
      <c r="D842" s="40">
        <v>50</v>
      </c>
      <c r="E842" s="106"/>
      <c r="F842" s="185"/>
      <c r="G842" s="40">
        <f t="shared" si="465"/>
        <v>0</v>
      </c>
      <c r="H842" s="40">
        <f t="shared" si="466"/>
        <v>0</v>
      </c>
      <c r="I842" s="40">
        <f t="shared" si="467"/>
        <v>0</v>
      </c>
      <c r="J842" s="40">
        <f t="shared" si="468"/>
        <v>0</v>
      </c>
      <c r="K842" s="40">
        <f t="shared" si="469"/>
        <v>0</v>
      </c>
      <c r="L842" s="92" t="e">
        <f t="shared" si="470"/>
        <v>#DIV/0!</v>
      </c>
    </row>
    <row r="843" spans="1:12" ht="30" customHeight="1">
      <c r="A843" s="182" t="s">
        <v>1311</v>
      </c>
      <c r="B843" s="250" t="s">
        <v>2252</v>
      </c>
      <c r="C843" s="39" t="s">
        <v>1469</v>
      </c>
      <c r="D843" s="40">
        <v>50</v>
      </c>
      <c r="E843" s="106"/>
      <c r="F843" s="185"/>
      <c r="G843" s="40">
        <f t="shared" si="465"/>
        <v>0</v>
      </c>
      <c r="H843" s="40">
        <f t="shared" si="466"/>
        <v>0</v>
      </c>
      <c r="I843" s="40">
        <f t="shared" si="467"/>
        <v>0</v>
      </c>
      <c r="J843" s="40">
        <f t="shared" si="468"/>
        <v>0</v>
      </c>
      <c r="K843" s="40">
        <f t="shared" si="469"/>
        <v>0</v>
      </c>
      <c r="L843" s="92" t="e">
        <f t="shared" si="470"/>
        <v>#DIV/0!</v>
      </c>
    </row>
    <row r="844" spans="1:12" ht="30" customHeight="1">
      <c r="A844" s="182" t="s">
        <v>1312</v>
      </c>
      <c r="B844" s="250" t="s">
        <v>2253</v>
      </c>
      <c r="C844" s="39" t="s">
        <v>1469</v>
      </c>
      <c r="D844" s="40">
        <v>50</v>
      </c>
      <c r="E844" s="106"/>
      <c r="F844" s="185"/>
      <c r="G844" s="40">
        <f t="shared" si="465"/>
        <v>0</v>
      </c>
      <c r="H844" s="40">
        <f t="shared" si="466"/>
        <v>0</v>
      </c>
      <c r="I844" s="40">
        <f t="shared" si="467"/>
        <v>0</v>
      </c>
      <c r="J844" s="40">
        <f t="shared" si="468"/>
        <v>0</v>
      </c>
      <c r="K844" s="40">
        <f t="shared" si="469"/>
        <v>0</v>
      </c>
      <c r="L844" s="92" t="e">
        <f t="shared" si="470"/>
        <v>#DIV/0!</v>
      </c>
    </row>
    <row r="845" spans="1:12" ht="30" customHeight="1">
      <c r="A845" s="182" t="s">
        <v>1313</v>
      </c>
      <c r="B845" s="250" t="s">
        <v>2254</v>
      </c>
      <c r="C845" s="39" t="s">
        <v>1469</v>
      </c>
      <c r="D845" s="40">
        <v>50</v>
      </c>
      <c r="E845" s="106"/>
      <c r="F845" s="185"/>
      <c r="G845" s="40">
        <f t="shared" si="465"/>
        <v>0</v>
      </c>
      <c r="H845" s="40">
        <f t="shared" si="466"/>
        <v>0</v>
      </c>
      <c r="I845" s="40">
        <f t="shared" si="467"/>
        <v>0</v>
      </c>
      <c r="J845" s="40">
        <f t="shared" si="468"/>
        <v>0</v>
      </c>
      <c r="K845" s="40">
        <f t="shared" si="469"/>
        <v>0</v>
      </c>
      <c r="L845" s="92" t="e">
        <f t="shared" si="470"/>
        <v>#DIV/0!</v>
      </c>
    </row>
    <row r="846" spans="1:12" ht="30" customHeight="1">
      <c r="A846" s="182" t="s">
        <v>1314</v>
      </c>
      <c r="B846" s="250" t="s">
        <v>2255</v>
      </c>
      <c r="C846" s="39" t="s">
        <v>1469</v>
      </c>
      <c r="D846" s="40">
        <v>50</v>
      </c>
      <c r="E846" s="106"/>
      <c r="F846" s="185"/>
      <c r="G846" s="40">
        <f t="shared" si="465"/>
        <v>0</v>
      </c>
      <c r="H846" s="40">
        <f t="shared" si="466"/>
        <v>0</v>
      </c>
      <c r="I846" s="40">
        <f t="shared" si="467"/>
        <v>0</v>
      </c>
      <c r="J846" s="40">
        <f t="shared" si="468"/>
        <v>0</v>
      </c>
      <c r="K846" s="40">
        <f t="shared" si="469"/>
        <v>0</v>
      </c>
      <c r="L846" s="92" t="e">
        <f t="shared" si="470"/>
        <v>#DIV/0!</v>
      </c>
    </row>
    <row r="847" spans="1:12" ht="30" customHeight="1">
      <c r="A847" s="182" t="s">
        <v>1315</v>
      </c>
      <c r="B847" s="250" t="s">
        <v>2256</v>
      </c>
      <c r="C847" s="39" t="s">
        <v>1469</v>
      </c>
      <c r="D847" s="40">
        <v>50</v>
      </c>
      <c r="E847" s="106"/>
      <c r="F847" s="185"/>
      <c r="G847" s="40">
        <f t="shared" si="465"/>
        <v>0</v>
      </c>
      <c r="H847" s="40">
        <f t="shared" si="466"/>
        <v>0</v>
      </c>
      <c r="I847" s="40">
        <f t="shared" si="467"/>
        <v>0</v>
      </c>
      <c r="J847" s="40">
        <f t="shared" si="468"/>
        <v>0</v>
      </c>
      <c r="K847" s="40">
        <f t="shared" si="469"/>
        <v>0</v>
      </c>
      <c r="L847" s="92" t="e">
        <f t="shared" si="470"/>
        <v>#DIV/0!</v>
      </c>
    </row>
    <row r="848" spans="1:12" ht="30" customHeight="1">
      <c r="A848" s="182" t="s">
        <v>1316</v>
      </c>
      <c r="B848" s="250" t="s">
        <v>2257</v>
      </c>
      <c r="C848" s="39" t="s">
        <v>1469</v>
      </c>
      <c r="D848" s="40">
        <v>100</v>
      </c>
      <c r="E848" s="106"/>
      <c r="F848" s="185"/>
      <c r="G848" s="40">
        <f t="shared" si="465"/>
        <v>0</v>
      </c>
      <c r="H848" s="40">
        <f t="shared" si="466"/>
        <v>0</v>
      </c>
      <c r="I848" s="40">
        <f t="shared" si="467"/>
        <v>0</v>
      </c>
      <c r="J848" s="40">
        <f t="shared" si="468"/>
        <v>0</v>
      </c>
      <c r="K848" s="40">
        <f t="shared" si="469"/>
        <v>0</v>
      </c>
      <c r="L848" s="92" t="e">
        <f t="shared" si="470"/>
        <v>#DIV/0!</v>
      </c>
    </row>
    <row r="849" spans="1:12" ht="30" customHeight="1">
      <c r="A849" s="182" t="s">
        <v>1317</v>
      </c>
      <c r="B849" s="250" t="s">
        <v>2258</v>
      </c>
      <c r="C849" s="39" t="s">
        <v>1469</v>
      </c>
      <c r="D849" s="40">
        <v>100</v>
      </c>
      <c r="E849" s="106"/>
      <c r="F849" s="185"/>
      <c r="G849" s="40">
        <f t="shared" si="465"/>
        <v>0</v>
      </c>
      <c r="H849" s="40">
        <f t="shared" si="466"/>
        <v>0</v>
      </c>
      <c r="I849" s="40">
        <f t="shared" si="467"/>
        <v>0</v>
      </c>
      <c r="J849" s="40">
        <f t="shared" si="468"/>
        <v>0</v>
      </c>
      <c r="K849" s="40">
        <f t="shared" si="469"/>
        <v>0</v>
      </c>
      <c r="L849" s="92" t="e">
        <f t="shared" si="470"/>
        <v>#DIV/0!</v>
      </c>
    </row>
    <row r="850" spans="1:12" ht="35.15" customHeight="1">
      <c r="A850" s="182" t="s">
        <v>1318</v>
      </c>
      <c r="B850" s="250" t="s">
        <v>2259</v>
      </c>
      <c r="C850" s="39" t="s">
        <v>1469</v>
      </c>
      <c r="D850" s="40">
        <v>50</v>
      </c>
      <c r="E850" s="106"/>
      <c r="F850" s="185"/>
      <c r="G850" s="40">
        <f t="shared" si="465"/>
        <v>0</v>
      </c>
      <c r="H850" s="40">
        <f t="shared" si="466"/>
        <v>0</v>
      </c>
      <c r="I850" s="40">
        <f t="shared" si="467"/>
        <v>0</v>
      </c>
      <c r="J850" s="40">
        <f t="shared" si="468"/>
        <v>0</v>
      </c>
      <c r="K850" s="40">
        <f t="shared" si="469"/>
        <v>0</v>
      </c>
      <c r="L850" s="92" t="e">
        <f t="shared" si="470"/>
        <v>#DIV/0!</v>
      </c>
    </row>
    <row r="851" spans="1:12" ht="35.15" customHeight="1">
      <c r="A851" s="182" t="s">
        <v>1319</v>
      </c>
      <c r="B851" s="250" t="s">
        <v>2260</v>
      </c>
      <c r="C851" s="39" t="s">
        <v>1469</v>
      </c>
      <c r="D851" s="40">
        <v>50</v>
      </c>
      <c r="E851" s="106"/>
      <c r="F851" s="185"/>
      <c r="G851" s="40">
        <f t="shared" si="465"/>
        <v>0</v>
      </c>
      <c r="H851" s="40">
        <f t="shared" si="466"/>
        <v>0</v>
      </c>
      <c r="I851" s="40">
        <f t="shared" si="467"/>
        <v>0</v>
      </c>
      <c r="J851" s="40">
        <f t="shared" si="468"/>
        <v>0</v>
      </c>
      <c r="K851" s="40">
        <f t="shared" si="469"/>
        <v>0</v>
      </c>
      <c r="L851" s="92" t="e">
        <f t="shared" si="470"/>
        <v>#DIV/0!</v>
      </c>
    </row>
    <row r="852" spans="1:12" ht="35.15" customHeight="1">
      <c r="A852" s="182" t="s">
        <v>1320</v>
      </c>
      <c r="B852" s="250" t="s">
        <v>2261</v>
      </c>
      <c r="C852" s="39" t="s">
        <v>1469</v>
      </c>
      <c r="D852" s="40">
        <v>50</v>
      </c>
      <c r="E852" s="106"/>
      <c r="F852" s="185"/>
      <c r="G852" s="40">
        <f t="shared" si="465"/>
        <v>0</v>
      </c>
      <c r="H852" s="40">
        <f t="shared" si="466"/>
        <v>0</v>
      </c>
      <c r="I852" s="40">
        <f t="shared" si="467"/>
        <v>0</v>
      </c>
      <c r="J852" s="40">
        <f t="shared" si="468"/>
        <v>0</v>
      </c>
      <c r="K852" s="40">
        <f t="shared" si="469"/>
        <v>0</v>
      </c>
      <c r="L852" s="92" t="e">
        <f t="shared" si="470"/>
        <v>#DIV/0!</v>
      </c>
    </row>
    <row r="853" spans="1:12" ht="35.15" customHeight="1">
      <c r="A853" s="182" t="s">
        <v>1321</v>
      </c>
      <c r="B853" s="250" t="s">
        <v>2262</v>
      </c>
      <c r="C853" s="39" t="s">
        <v>1469</v>
      </c>
      <c r="D853" s="40">
        <v>50</v>
      </c>
      <c r="E853" s="106"/>
      <c r="F853" s="185"/>
      <c r="G853" s="40">
        <f t="shared" si="465"/>
        <v>0</v>
      </c>
      <c r="H853" s="40">
        <f t="shared" si="466"/>
        <v>0</v>
      </c>
      <c r="I853" s="40">
        <f t="shared" si="467"/>
        <v>0</v>
      </c>
      <c r="J853" s="40">
        <f t="shared" si="468"/>
        <v>0</v>
      </c>
      <c r="K853" s="40">
        <f t="shared" si="469"/>
        <v>0</v>
      </c>
      <c r="L853" s="92" t="e">
        <f t="shared" si="470"/>
        <v>#DIV/0!</v>
      </c>
    </row>
    <row r="854" spans="1:12" ht="35.15" customHeight="1">
      <c r="A854" s="182" t="s">
        <v>1322</v>
      </c>
      <c r="B854" s="250" t="s">
        <v>2263</v>
      </c>
      <c r="C854" s="39" t="s">
        <v>1469</v>
      </c>
      <c r="D854" s="40">
        <v>50</v>
      </c>
      <c r="E854" s="106"/>
      <c r="F854" s="185"/>
      <c r="G854" s="40">
        <f t="shared" si="465"/>
        <v>0</v>
      </c>
      <c r="H854" s="40">
        <f t="shared" si="466"/>
        <v>0</v>
      </c>
      <c r="I854" s="40">
        <f t="shared" si="467"/>
        <v>0</v>
      </c>
      <c r="J854" s="40">
        <f t="shared" si="468"/>
        <v>0</v>
      </c>
      <c r="K854" s="40">
        <f t="shared" si="469"/>
        <v>0</v>
      </c>
      <c r="L854" s="92" t="e">
        <f t="shared" si="470"/>
        <v>#DIV/0!</v>
      </c>
    </row>
    <row r="855" spans="1:12" ht="35.15" customHeight="1">
      <c r="A855" s="182" t="s">
        <v>1323</v>
      </c>
      <c r="B855" s="250" t="s">
        <v>2264</v>
      </c>
      <c r="C855" s="39" t="s">
        <v>1469</v>
      </c>
      <c r="D855" s="40">
        <v>50</v>
      </c>
      <c r="E855" s="106"/>
      <c r="F855" s="185"/>
      <c r="G855" s="40">
        <f t="shared" si="465"/>
        <v>0</v>
      </c>
      <c r="H855" s="40">
        <f t="shared" si="466"/>
        <v>0</v>
      </c>
      <c r="I855" s="40">
        <f t="shared" si="467"/>
        <v>0</v>
      </c>
      <c r="J855" s="40">
        <f t="shared" si="468"/>
        <v>0</v>
      </c>
      <c r="K855" s="40">
        <f t="shared" si="469"/>
        <v>0</v>
      </c>
      <c r="L855" s="92" t="e">
        <f t="shared" si="470"/>
        <v>#DIV/0!</v>
      </c>
    </row>
    <row r="856" spans="1:12" ht="35.15" customHeight="1">
      <c r="A856" s="182" t="s">
        <v>1324</v>
      </c>
      <c r="B856" s="250" t="s">
        <v>2265</v>
      </c>
      <c r="C856" s="39" t="s">
        <v>1469</v>
      </c>
      <c r="D856" s="40">
        <v>50</v>
      </c>
      <c r="E856" s="106"/>
      <c r="F856" s="185"/>
      <c r="G856" s="40">
        <f t="shared" si="465"/>
        <v>0</v>
      </c>
      <c r="H856" s="40">
        <f t="shared" si="466"/>
        <v>0</v>
      </c>
      <c r="I856" s="40">
        <f t="shared" si="467"/>
        <v>0</v>
      </c>
      <c r="J856" s="40">
        <f t="shared" si="468"/>
        <v>0</v>
      </c>
      <c r="K856" s="40">
        <f t="shared" si="469"/>
        <v>0</v>
      </c>
      <c r="L856" s="92" t="e">
        <f t="shared" si="470"/>
        <v>#DIV/0!</v>
      </c>
    </row>
    <row r="857" spans="1:12" ht="35.15" customHeight="1">
      <c r="A857" s="182" t="s">
        <v>1325</v>
      </c>
      <c r="B857" s="250" t="s">
        <v>2266</v>
      </c>
      <c r="C857" s="39" t="s">
        <v>1469</v>
      </c>
      <c r="D857" s="40">
        <v>50</v>
      </c>
      <c r="E857" s="106"/>
      <c r="F857" s="185"/>
      <c r="G857" s="40">
        <f t="shared" si="465"/>
        <v>0</v>
      </c>
      <c r="H857" s="40">
        <f t="shared" si="466"/>
        <v>0</v>
      </c>
      <c r="I857" s="40">
        <f t="shared" si="467"/>
        <v>0</v>
      </c>
      <c r="J857" s="40">
        <f t="shared" si="468"/>
        <v>0</v>
      </c>
      <c r="K857" s="40">
        <f t="shared" si="469"/>
        <v>0</v>
      </c>
      <c r="L857" s="92" t="e">
        <f t="shared" si="470"/>
        <v>#DIV/0!</v>
      </c>
    </row>
    <row r="858" spans="1:12" ht="35.15" customHeight="1">
      <c r="A858" s="182" t="s">
        <v>1326</v>
      </c>
      <c r="B858" s="250" t="s">
        <v>2267</v>
      </c>
      <c r="C858" s="39" t="s">
        <v>1469</v>
      </c>
      <c r="D858" s="40">
        <v>50</v>
      </c>
      <c r="E858" s="106"/>
      <c r="F858" s="185"/>
      <c r="G858" s="40">
        <f t="shared" si="465"/>
        <v>0</v>
      </c>
      <c r="H858" s="40">
        <f t="shared" si="466"/>
        <v>0</v>
      </c>
      <c r="I858" s="40">
        <f t="shared" si="467"/>
        <v>0</v>
      </c>
      <c r="J858" s="40">
        <f t="shared" si="468"/>
        <v>0</v>
      </c>
      <c r="K858" s="40">
        <f t="shared" si="469"/>
        <v>0</v>
      </c>
      <c r="L858" s="92" t="e">
        <f t="shared" si="470"/>
        <v>#DIV/0!</v>
      </c>
    </row>
    <row r="859" spans="1:12" ht="30" customHeight="1">
      <c r="A859" s="182" t="s">
        <v>1327</v>
      </c>
      <c r="B859" s="250" t="s">
        <v>2268</v>
      </c>
      <c r="C859" s="39" t="s">
        <v>1512</v>
      </c>
      <c r="D859" s="40">
        <v>25</v>
      </c>
      <c r="E859" s="106"/>
      <c r="F859" s="185"/>
      <c r="G859" s="40">
        <f t="shared" si="465"/>
        <v>0</v>
      </c>
      <c r="H859" s="40">
        <f t="shared" ref="H859:H863" si="471">ROUND(D859*F859,2)</f>
        <v>0</v>
      </c>
      <c r="I859" s="40">
        <f t="shared" ref="I859:I863" si="472">G859+H859</f>
        <v>0</v>
      </c>
      <c r="J859" s="40">
        <f t="shared" ref="J859:J890" si="473">ROUND($J$15*I859,2)</f>
        <v>0</v>
      </c>
      <c r="K859" s="40">
        <f t="shared" ref="K859:K863" si="474">I859+J859</f>
        <v>0</v>
      </c>
      <c r="L859" s="92" t="e">
        <f t="shared" ref="L859:L890" si="475">K859/$K$1159*100</f>
        <v>#DIV/0!</v>
      </c>
    </row>
    <row r="860" spans="1:12" ht="30" customHeight="1">
      <c r="A860" s="182" t="s">
        <v>1328</v>
      </c>
      <c r="B860" s="250" t="s">
        <v>2269</v>
      </c>
      <c r="C860" s="39" t="s">
        <v>1512</v>
      </c>
      <c r="D860" s="40">
        <v>25</v>
      </c>
      <c r="E860" s="106"/>
      <c r="F860" s="185"/>
      <c r="G860" s="40">
        <f t="shared" si="465"/>
        <v>0</v>
      </c>
      <c r="H860" s="40">
        <f t="shared" si="471"/>
        <v>0</v>
      </c>
      <c r="I860" s="40">
        <f t="shared" si="472"/>
        <v>0</v>
      </c>
      <c r="J860" s="40">
        <f t="shared" si="473"/>
        <v>0</v>
      </c>
      <c r="K860" s="40">
        <f t="shared" si="474"/>
        <v>0</v>
      </c>
      <c r="L860" s="92" t="e">
        <f t="shared" si="475"/>
        <v>#DIV/0!</v>
      </c>
    </row>
    <row r="861" spans="1:12" ht="30" customHeight="1">
      <c r="A861" s="182" t="s">
        <v>1329</v>
      </c>
      <c r="B861" s="250" t="s">
        <v>2270</v>
      </c>
      <c r="C861" s="39" t="s">
        <v>1512</v>
      </c>
      <c r="D861" s="40">
        <v>25</v>
      </c>
      <c r="E861" s="106"/>
      <c r="F861" s="185"/>
      <c r="G861" s="40">
        <f t="shared" si="465"/>
        <v>0</v>
      </c>
      <c r="H861" s="40">
        <f t="shared" si="471"/>
        <v>0</v>
      </c>
      <c r="I861" s="40">
        <f t="shared" si="472"/>
        <v>0</v>
      </c>
      <c r="J861" s="40">
        <f t="shared" si="473"/>
        <v>0</v>
      </c>
      <c r="K861" s="40">
        <f t="shared" si="474"/>
        <v>0</v>
      </c>
      <c r="L861" s="92" t="e">
        <f t="shared" si="475"/>
        <v>#DIV/0!</v>
      </c>
    </row>
    <row r="862" spans="1:12" ht="30" customHeight="1">
      <c r="A862" s="182" t="s">
        <v>1330</v>
      </c>
      <c r="B862" s="250" t="s">
        <v>2271</v>
      </c>
      <c r="C862" s="39" t="s">
        <v>1512</v>
      </c>
      <c r="D862" s="40">
        <v>25</v>
      </c>
      <c r="E862" s="106"/>
      <c r="F862" s="185"/>
      <c r="G862" s="40">
        <f t="shared" si="465"/>
        <v>0</v>
      </c>
      <c r="H862" s="40">
        <f t="shared" si="471"/>
        <v>0</v>
      </c>
      <c r="I862" s="40">
        <f t="shared" si="472"/>
        <v>0</v>
      </c>
      <c r="J862" s="40">
        <f t="shared" si="473"/>
        <v>0</v>
      </c>
      <c r="K862" s="40">
        <f t="shared" si="474"/>
        <v>0</v>
      </c>
      <c r="L862" s="92" t="e">
        <f t="shared" si="475"/>
        <v>#DIV/0!</v>
      </c>
    </row>
    <row r="863" spans="1:12" ht="30" customHeight="1">
      <c r="A863" s="182" t="s">
        <v>1331</v>
      </c>
      <c r="B863" s="250" t="s">
        <v>2272</v>
      </c>
      <c r="C863" s="39" t="s">
        <v>1512</v>
      </c>
      <c r="D863" s="40">
        <v>25</v>
      </c>
      <c r="E863" s="106"/>
      <c r="F863" s="185"/>
      <c r="G863" s="40">
        <f t="shared" si="465"/>
        <v>0</v>
      </c>
      <c r="H863" s="40">
        <f t="shared" si="471"/>
        <v>0</v>
      </c>
      <c r="I863" s="40">
        <f t="shared" si="472"/>
        <v>0</v>
      </c>
      <c r="J863" s="40">
        <f t="shared" si="473"/>
        <v>0</v>
      </c>
      <c r="K863" s="40">
        <f t="shared" si="474"/>
        <v>0</v>
      </c>
      <c r="L863" s="92" t="e">
        <f t="shared" si="475"/>
        <v>#DIV/0!</v>
      </c>
    </row>
    <row r="864" spans="1:12" ht="30" customHeight="1">
      <c r="A864" s="182" t="s">
        <v>1332</v>
      </c>
      <c r="B864" s="250" t="s">
        <v>2273</v>
      </c>
      <c r="C864" s="39" t="s">
        <v>1512</v>
      </c>
      <c r="D864" s="40">
        <v>25</v>
      </c>
      <c r="E864" s="106"/>
      <c r="F864" s="185"/>
      <c r="G864" s="40">
        <f t="shared" si="465"/>
        <v>0</v>
      </c>
      <c r="H864" s="40">
        <f t="shared" ref="H864:H880" si="476">ROUND(D864*F864,2)</f>
        <v>0</v>
      </c>
      <c r="I864" s="40">
        <f t="shared" ref="I864:I880" si="477">G864+H864</f>
        <v>0</v>
      </c>
      <c r="J864" s="40">
        <f t="shared" si="473"/>
        <v>0</v>
      </c>
      <c r="K864" s="40">
        <f t="shared" ref="K864:K880" si="478">I864+J864</f>
        <v>0</v>
      </c>
      <c r="L864" s="92" t="e">
        <f t="shared" si="475"/>
        <v>#DIV/0!</v>
      </c>
    </row>
    <row r="865" spans="1:12" ht="30" customHeight="1">
      <c r="A865" s="182" t="s">
        <v>1333</v>
      </c>
      <c r="B865" s="250" t="s">
        <v>2274</v>
      </c>
      <c r="C865" s="39" t="s">
        <v>1512</v>
      </c>
      <c r="D865" s="40">
        <v>25</v>
      </c>
      <c r="E865" s="106"/>
      <c r="F865" s="185"/>
      <c r="G865" s="40">
        <f t="shared" si="465"/>
        <v>0</v>
      </c>
      <c r="H865" s="40">
        <f t="shared" si="476"/>
        <v>0</v>
      </c>
      <c r="I865" s="40">
        <f t="shared" si="477"/>
        <v>0</v>
      </c>
      <c r="J865" s="40">
        <f t="shared" si="473"/>
        <v>0</v>
      </c>
      <c r="K865" s="40">
        <f t="shared" si="478"/>
        <v>0</v>
      </c>
      <c r="L865" s="92" t="e">
        <f t="shared" si="475"/>
        <v>#DIV/0!</v>
      </c>
    </row>
    <row r="866" spans="1:12" ht="30" customHeight="1">
      <c r="A866" s="182" t="s">
        <v>1334</v>
      </c>
      <c r="B866" s="250" t="s">
        <v>2275</v>
      </c>
      <c r="C866" s="39" t="s">
        <v>1512</v>
      </c>
      <c r="D866" s="40">
        <v>25</v>
      </c>
      <c r="E866" s="106"/>
      <c r="F866" s="185"/>
      <c r="G866" s="40">
        <f t="shared" si="465"/>
        <v>0</v>
      </c>
      <c r="H866" s="40">
        <f t="shared" si="476"/>
        <v>0</v>
      </c>
      <c r="I866" s="40">
        <f t="shared" si="477"/>
        <v>0</v>
      </c>
      <c r="J866" s="40">
        <f t="shared" si="473"/>
        <v>0</v>
      </c>
      <c r="K866" s="40">
        <f t="shared" si="478"/>
        <v>0</v>
      </c>
      <c r="L866" s="92" t="e">
        <f t="shared" si="475"/>
        <v>#DIV/0!</v>
      </c>
    </row>
    <row r="867" spans="1:12" ht="30" customHeight="1">
      <c r="A867" s="182" t="s">
        <v>1335</v>
      </c>
      <c r="B867" s="250" t="s">
        <v>2276</v>
      </c>
      <c r="C867" s="39" t="s">
        <v>1512</v>
      </c>
      <c r="D867" s="40">
        <v>25</v>
      </c>
      <c r="E867" s="106"/>
      <c r="F867" s="185"/>
      <c r="G867" s="40">
        <f t="shared" si="465"/>
        <v>0</v>
      </c>
      <c r="H867" s="40">
        <f t="shared" si="476"/>
        <v>0</v>
      </c>
      <c r="I867" s="40">
        <f t="shared" si="477"/>
        <v>0</v>
      </c>
      <c r="J867" s="40">
        <f t="shared" si="473"/>
        <v>0</v>
      </c>
      <c r="K867" s="40">
        <f t="shared" si="478"/>
        <v>0</v>
      </c>
      <c r="L867" s="92" t="e">
        <f t="shared" si="475"/>
        <v>#DIV/0!</v>
      </c>
    </row>
    <row r="868" spans="1:12" ht="30" customHeight="1">
      <c r="A868" s="182" t="s">
        <v>1336</v>
      </c>
      <c r="B868" s="250" t="s">
        <v>2277</v>
      </c>
      <c r="C868" s="39" t="s">
        <v>1512</v>
      </c>
      <c r="D868" s="40">
        <v>25</v>
      </c>
      <c r="E868" s="106"/>
      <c r="F868" s="185"/>
      <c r="G868" s="40">
        <f t="shared" si="465"/>
        <v>0</v>
      </c>
      <c r="H868" s="40">
        <f t="shared" si="476"/>
        <v>0</v>
      </c>
      <c r="I868" s="40">
        <f t="shared" si="477"/>
        <v>0</v>
      </c>
      <c r="J868" s="40">
        <f t="shared" si="473"/>
        <v>0</v>
      </c>
      <c r="K868" s="40">
        <f t="shared" si="478"/>
        <v>0</v>
      </c>
      <c r="L868" s="92" t="e">
        <f t="shared" si="475"/>
        <v>#DIV/0!</v>
      </c>
    </row>
    <row r="869" spans="1:12" ht="30" customHeight="1">
      <c r="A869" s="182" t="s">
        <v>1337</v>
      </c>
      <c r="B869" s="250" t="s">
        <v>2278</v>
      </c>
      <c r="C869" s="39" t="s">
        <v>1512</v>
      </c>
      <c r="D869" s="40">
        <v>25</v>
      </c>
      <c r="E869" s="106"/>
      <c r="F869" s="185"/>
      <c r="G869" s="40">
        <f t="shared" si="465"/>
        <v>0</v>
      </c>
      <c r="H869" s="40">
        <f t="shared" si="476"/>
        <v>0</v>
      </c>
      <c r="I869" s="40">
        <f t="shared" si="477"/>
        <v>0</v>
      </c>
      <c r="J869" s="40">
        <f t="shared" si="473"/>
        <v>0</v>
      </c>
      <c r="K869" s="40">
        <f t="shared" si="478"/>
        <v>0</v>
      </c>
      <c r="L869" s="92" t="e">
        <f t="shared" si="475"/>
        <v>#DIV/0!</v>
      </c>
    </row>
    <row r="870" spans="1:12" ht="30" customHeight="1">
      <c r="A870" s="182" t="s">
        <v>1338</v>
      </c>
      <c r="B870" s="250" t="s">
        <v>2279</v>
      </c>
      <c r="C870" s="39" t="s">
        <v>1512</v>
      </c>
      <c r="D870" s="40">
        <v>25</v>
      </c>
      <c r="E870" s="106"/>
      <c r="F870" s="185"/>
      <c r="G870" s="40">
        <f t="shared" si="465"/>
        <v>0</v>
      </c>
      <c r="H870" s="40">
        <f t="shared" si="476"/>
        <v>0</v>
      </c>
      <c r="I870" s="40">
        <f t="shared" si="477"/>
        <v>0</v>
      </c>
      <c r="J870" s="40">
        <f t="shared" si="473"/>
        <v>0</v>
      </c>
      <c r="K870" s="40">
        <f t="shared" si="478"/>
        <v>0</v>
      </c>
      <c r="L870" s="92" t="e">
        <f t="shared" si="475"/>
        <v>#DIV/0!</v>
      </c>
    </row>
    <row r="871" spans="1:12" ht="30" customHeight="1">
      <c r="A871" s="182" t="s">
        <v>1339</v>
      </c>
      <c r="B871" s="250" t="s">
        <v>2280</v>
      </c>
      <c r="C871" s="39" t="s">
        <v>1512</v>
      </c>
      <c r="D871" s="40">
        <v>100</v>
      </c>
      <c r="E871" s="106"/>
      <c r="F871" s="185"/>
      <c r="G871" s="40">
        <f t="shared" si="465"/>
        <v>0</v>
      </c>
      <c r="H871" s="40">
        <f t="shared" si="476"/>
        <v>0</v>
      </c>
      <c r="I871" s="40">
        <f t="shared" si="477"/>
        <v>0</v>
      </c>
      <c r="J871" s="40">
        <f t="shared" si="473"/>
        <v>0</v>
      </c>
      <c r="K871" s="40">
        <f t="shared" si="478"/>
        <v>0</v>
      </c>
      <c r="L871" s="92" t="e">
        <f t="shared" si="475"/>
        <v>#DIV/0!</v>
      </c>
    </row>
    <row r="872" spans="1:12" ht="30" customHeight="1">
      <c r="A872" s="182" t="s">
        <v>1340</v>
      </c>
      <c r="B872" s="250" t="s">
        <v>2281</v>
      </c>
      <c r="C872" s="39" t="s">
        <v>1512</v>
      </c>
      <c r="D872" s="40">
        <v>100</v>
      </c>
      <c r="E872" s="106"/>
      <c r="F872" s="185"/>
      <c r="G872" s="40">
        <f t="shared" si="465"/>
        <v>0</v>
      </c>
      <c r="H872" s="40">
        <f t="shared" si="476"/>
        <v>0</v>
      </c>
      <c r="I872" s="40">
        <f t="shared" si="477"/>
        <v>0</v>
      </c>
      <c r="J872" s="40">
        <f t="shared" si="473"/>
        <v>0</v>
      </c>
      <c r="K872" s="40">
        <f t="shared" si="478"/>
        <v>0</v>
      </c>
      <c r="L872" s="92" t="e">
        <f t="shared" si="475"/>
        <v>#DIV/0!</v>
      </c>
    </row>
    <row r="873" spans="1:12" ht="30" customHeight="1">
      <c r="A873" s="182" t="s">
        <v>1341</v>
      </c>
      <c r="B873" s="250" t="s">
        <v>2282</v>
      </c>
      <c r="C873" s="39" t="s">
        <v>1512</v>
      </c>
      <c r="D873" s="40">
        <v>100</v>
      </c>
      <c r="E873" s="106"/>
      <c r="F873" s="185"/>
      <c r="G873" s="40">
        <f t="shared" si="465"/>
        <v>0</v>
      </c>
      <c r="H873" s="40">
        <f t="shared" si="476"/>
        <v>0</v>
      </c>
      <c r="I873" s="40">
        <f t="shared" si="477"/>
        <v>0</v>
      </c>
      <c r="J873" s="40">
        <f t="shared" si="473"/>
        <v>0</v>
      </c>
      <c r="K873" s="40">
        <f t="shared" si="478"/>
        <v>0</v>
      </c>
      <c r="L873" s="92" t="e">
        <f t="shared" si="475"/>
        <v>#DIV/0!</v>
      </c>
    </row>
    <row r="874" spans="1:12" ht="30" customHeight="1">
      <c r="A874" s="182" t="s">
        <v>1342</v>
      </c>
      <c r="B874" s="250" t="s">
        <v>2283</v>
      </c>
      <c r="C874" s="39" t="s">
        <v>1512</v>
      </c>
      <c r="D874" s="40">
        <v>100</v>
      </c>
      <c r="E874" s="106"/>
      <c r="F874" s="185"/>
      <c r="G874" s="40">
        <f t="shared" si="465"/>
        <v>0</v>
      </c>
      <c r="H874" s="40">
        <f t="shared" si="476"/>
        <v>0</v>
      </c>
      <c r="I874" s="40">
        <f t="shared" si="477"/>
        <v>0</v>
      </c>
      <c r="J874" s="40">
        <f t="shared" si="473"/>
        <v>0</v>
      </c>
      <c r="K874" s="40">
        <f t="shared" si="478"/>
        <v>0</v>
      </c>
      <c r="L874" s="92" t="e">
        <f t="shared" si="475"/>
        <v>#DIV/0!</v>
      </c>
    </row>
    <row r="875" spans="1:12" ht="30" customHeight="1">
      <c r="A875" s="182" t="s">
        <v>1343</v>
      </c>
      <c r="B875" s="250" t="s">
        <v>2284</v>
      </c>
      <c r="C875" s="39" t="s">
        <v>1512</v>
      </c>
      <c r="D875" s="40">
        <v>100</v>
      </c>
      <c r="E875" s="106"/>
      <c r="F875" s="185"/>
      <c r="G875" s="40">
        <f t="shared" si="465"/>
        <v>0</v>
      </c>
      <c r="H875" s="40">
        <f t="shared" si="476"/>
        <v>0</v>
      </c>
      <c r="I875" s="40">
        <f t="shared" si="477"/>
        <v>0</v>
      </c>
      <c r="J875" s="40">
        <f t="shared" si="473"/>
        <v>0</v>
      </c>
      <c r="K875" s="40">
        <f t="shared" si="478"/>
        <v>0</v>
      </c>
      <c r="L875" s="92" t="e">
        <f t="shared" si="475"/>
        <v>#DIV/0!</v>
      </c>
    </row>
    <row r="876" spans="1:12" ht="30" customHeight="1">
      <c r="A876" s="182" t="s">
        <v>1344</v>
      </c>
      <c r="B876" s="250" t="s">
        <v>2285</v>
      </c>
      <c r="C876" s="39" t="s">
        <v>1512</v>
      </c>
      <c r="D876" s="40">
        <v>100</v>
      </c>
      <c r="E876" s="106"/>
      <c r="F876" s="185"/>
      <c r="G876" s="40">
        <f t="shared" si="465"/>
        <v>0</v>
      </c>
      <c r="H876" s="40">
        <f t="shared" si="476"/>
        <v>0</v>
      </c>
      <c r="I876" s="40">
        <f t="shared" si="477"/>
        <v>0</v>
      </c>
      <c r="J876" s="40">
        <f t="shared" si="473"/>
        <v>0</v>
      </c>
      <c r="K876" s="40">
        <f t="shared" si="478"/>
        <v>0</v>
      </c>
      <c r="L876" s="92" t="e">
        <f t="shared" si="475"/>
        <v>#DIV/0!</v>
      </c>
    </row>
    <row r="877" spans="1:12" ht="30" customHeight="1">
      <c r="A877" s="182" t="s">
        <v>1345</v>
      </c>
      <c r="B877" s="250" t="s">
        <v>2286</v>
      </c>
      <c r="C877" s="39" t="s">
        <v>1512</v>
      </c>
      <c r="D877" s="40">
        <v>25</v>
      </c>
      <c r="E877" s="106"/>
      <c r="F877" s="185"/>
      <c r="G877" s="40">
        <f t="shared" si="465"/>
        <v>0</v>
      </c>
      <c r="H877" s="40">
        <f t="shared" si="476"/>
        <v>0</v>
      </c>
      <c r="I877" s="40">
        <f t="shared" si="477"/>
        <v>0</v>
      </c>
      <c r="J877" s="40">
        <f t="shared" si="473"/>
        <v>0</v>
      </c>
      <c r="K877" s="40">
        <f t="shared" si="478"/>
        <v>0</v>
      </c>
      <c r="L877" s="92" t="e">
        <f t="shared" si="475"/>
        <v>#DIV/0!</v>
      </c>
    </row>
    <row r="878" spans="1:12" ht="30" customHeight="1">
      <c r="A878" s="182" t="s">
        <v>1346</v>
      </c>
      <c r="B878" s="250" t="s">
        <v>2287</v>
      </c>
      <c r="C878" s="39" t="s">
        <v>1512</v>
      </c>
      <c r="D878" s="40">
        <v>25</v>
      </c>
      <c r="E878" s="106"/>
      <c r="F878" s="185"/>
      <c r="G878" s="40">
        <f t="shared" si="465"/>
        <v>0</v>
      </c>
      <c r="H878" s="40">
        <f t="shared" si="476"/>
        <v>0</v>
      </c>
      <c r="I878" s="40">
        <f t="shared" si="477"/>
        <v>0</v>
      </c>
      <c r="J878" s="40">
        <f t="shared" si="473"/>
        <v>0</v>
      </c>
      <c r="K878" s="40">
        <f t="shared" si="478"/>
        <v>0</v>
      </c>
      <c r="L878" s="92" t="e">
        <f t="shared" si="475"/>
        <v>#DIV/0!</v>
      </c>
    </row>
    <row r="879" spans="1:12" ht="30" customHeight="1">
      <c r="A879" s="182" t="s">
        <v>1347</v>
      </c>
      <c r="B879" s="250" t="s">
        <v>2288</v>
      </c>
      <c r="C879" s="39" t="s">
        <v>1512</v>
      </c>
      <c r="D879" s="40">
        <v>25</v>
      </c>
      <c r="E879" s="106"/>
      <c r="F879" s="185"/>
      <c r="G879" s="40">
        <f t="shared" si="465"/>
        <v>0</v>
      </c>
      <c r="H879" s="40">
        <f t="shared" si="476"/>
        <v>0</v>
      </c>
      <c r="I879" s="40">
        <f t="shared" si="477"/>
        <v>0</v>
      </c>
      <c r="J879" s="40">
        <f t="shared" si="473"/>
        <v>0</v>
      </c>
      <c r="K879" s="40">
        <f t="shared" si="478"/>
        <v>0</v>
      </c>
      <c r="L879" s="92" t="e">
        <f t="shared" si="475"/>
        <v>#DIV/0!</v>
      </c>
    </row>
    <row r="880" spans="1:12" ht="30" customHeight="1">
      <c r="A880" s="182" t="s">
        <v>1348</v>
      </c>
      <c r="B880" s="250" t="s">
        <v>2289</v>
      </c>
      <c r="C880" s="39" t="s">
        <v>1512</v>
      </c>
      <c r="D880" s="40">
        <v>25</v>
      </c>
      <c r="E880" s="106"/>
      <c r="F880" s="185"/>
      <c r="G880" s="40">
        <f t="shared" si="465"/>
        <v>0</v>
      </c>
      <c r="H880" s="40">
        <f t="shared" si="476"/>
        <v>0</v>
      </c>
      <c r="I880" s="40">
        <f t="shared" si="477"/>
        <v>0</v>
      </c>
      <c r="J880" s="40">
        <f t="shared" si="473"/>
        <v>0</v>
      </c>
      <c r="K880" s="40">
        <f t="shared" si="478"/>
        <v>0</v>
      </c>
      <c r="L880" s="92" t="e">
        <f t="shared" si="475"/>
        <v>#DIV/0!</v>
      </c>
    </row>
    <row r="881" spans="1:12" ht="30" customHeight="1">
      <c r="A881" s="182" t="s">
        <v>1349</v>
      </c>
      <c r="B881" s="250" t="s">
        <v>2290</v>
      </c>
      <c r="C881" s="39" t="s">
        <v>1512</v>
      </c>
      <c r="D881" s="40">
        <v>25</v>
      </c>
      <c r="E881" s="106"/>
      <c r="F881" s="185"/>
      <c r="G881" s="40">
        <f t="shared" si="465"/>
        <v>0</v>
      </c>
      <c r="H881" s="40">
        <f t="shared" ref="H881:H896" si="479">ROUND(D881*F881,2)</f>
        <v>0</v>
      </c>
      <c r="I881" s="40">
        <f t="shared" ref="I881:I896" si="480">G881+H881</f>
        <v>0</v>
      </c>
      <c r="J881" s="40">
        <f t="shared" si="473"/>
        <v>0</v>
      </c>
      <c r="K881" s="40">
        <f t="shared" ref="K881:K896" si="481">I881+J881</f>
        <v>0</v>
      </c>
      <c r="L881" s="92" t="e">
        <f t="shared" si="475"/>
        <v>#DIV/0!</v>
      </c>
    </row>
    <row r="882" spans="1:12" ht="30" customHeight="1">
      <c r="A882" s="182" t="s">
        <v>1350</v>
      </c>
      <c r="B882" s="250" t="s">
        <v>2291</v>
      </c>
      <c r="C882" s="39" t="s">
        <v>1512</v>
      </c>
      <c r="D882" s="40">
        <v>25</v>
      </c>
      <c r="E882" s="106"/>
      <c r="F882" s="185"/>
      <c r="G882" s="40">
        <f t="shared" si="465"/>
        <v>0</v>
      </c>
      <c r="H882" s="40">
        <f t="shared" si="479"/>
        <v>0</v>
      </c>
      <c r="I882" s="40">
        <f t="shared" si="480"/>
        <v>0</v>
      </c>
      <c r="J882" s="40">
        <f t="shared" si="473"/>
        <v>0</v>
      </c>
      <c r="K882" s="40">
        <f t="shared" si="481"/>
        <v>0</v>
      </c>
      <c r="L882" s="92" t="e">
        <f t="shared" si="475"/>
        <v>#DIV/0!</v>
      </c>
    </row>
    <row r="883" spans="1:12" ht="30" customHeight="1">
      <c r="A883" s="182" t="s">
        <v>1351</v>
      </c>
      <c r="B883" s="250" t="s">
        <v>2292</v>
      </c>
      <c r="C883" s="39" t="s">
        <v>1469</v>
      </c>
      <c r="D883" s="40">
        <v>25</v>
      </c>
      <c r="E883" s="106"/>
      <c r="F883" s="185"/>
      <c r="G883" s="40">
        <f t="shared" si="465"/>
        <v>0</v>
      </c>
      <c r="H883" s="40">
        <f t="shared" si="479"/>
        <v>0</v>
      </c>
      <c r="I883" s="40">
        <f t="shared" si="480"/>
        <v>0</v>
      </c>
      <c r="J883" s="40">
        <f t="shared" si="473"/>
        <v>0</v>
      </c>
      <c r="K883" s="40">
        <f t="shared" si="481"/>
        <v>0</v>
      </c>
      <c r="L883" s="92" t="e">
        <f t="shared" si="475"/>
        <v>#DIV/0!</v>
      </c>
    </row>
    <row r="884" spans="1:12" ht="30" customHeight="1">
      <c r="A884" s="182" t="s">
        <v>1352</v>
      </c>
      <c r="B884" s="250" t="s">
        <v>2293</v>
      </c>
      <c r="C884" s="39" t="s">
        <v>1469</v>
      </c>
      <c r="D884" s="40">
        <v>25</v>
      </c>
      <c r="E884" s="106"/>
      <c r="F884" s="185"/>
      <c r="G884" s="40">
        <f t="shared" si="465"/>
        <v>0</v>
      </c>
      <c r="H884" s="40">
        <f t="shared" si="479"/>
        <v>0</v>
      </c>
      <c r="I884" s="40">
        <f t="shared" si="480"/>
        <v>0</v>
      </c>
      <c r="J884" s="40">
        <f t="shared" si="473"/>
        <v>0</v>
      </c>
      <c r="K884" s="40">
        <f t="shared" si="481"/>
        <v>0</v>
      </c>
      <c r="L884" s="92" t="e">
        <f t="shared" si="475"/>
        <v>#DIV/0!</v>
      </c>
    </row>
    <row r="885" spans="1:12" ht="30" customHeight="1">
      <c r="A885" s="182" t="s">
        <v>1353</v>
      </c>
      <c r="B885" s="250" t="s">
        <v>2294</v>
      </c>
      <c r="C885" s="39" t="s">
        <v>1469</v>
      </c>
      <c r="D885" s="40">
        <v>25</v>
      </c>
      <c r="E885" s="106"/>
      <c r="F885" s="185"/>
      <c r="G885" s="40">
        <f t="shared" si="465"/>
        <v>0</v>
      </c>
      <c r="H885" s="40">
        <f t="shared" si="479"/>
        <v>0</v>
      </c>
      <c r="I885" s="40">
        <f t="shared" si="480"/>
        <v>0</v>
      </c>
      <c r="J885" s="40">
        <f t="shared" si="473"/>
        <v>0</v>
      </c>
      <c r="K885" s="40">
        <f t="shared" si="481"/>
        <v>0</v>
      </c>
      <c r="L885" s="92" t="e">
        <f t="shared" si="475"/>
        <v>#DIV/0!</v>
      </c>
    </row>
    <row r="886" spans="1:12" ht="30" customHeight="1">
      <c r="A886" s="182" t="s">
        <v>1354</v>
      </c>
      <c r="B886" s="250" t="s">
        <v>2295</v>
      </c>
      <c r="C886" s="39" t="s">
        <v>1469</v>
      </c>
      <c r="D886" s="40">
        <v>25</v>
      </c>
      <c r="E886" s="106"/>
      <c r="F886" s="185"/>
      <c r="G886" s="40">
        <f t="shared" si="465"/>
        <v>0</v>
      </c>
      <c r="H886" s="40">
        <f t="shared" si="479"/>
        <v>0</v>
      </c>
      <c r="I886" s="40">
        <f t="shared" si="480"/>
        <v>0</v>
      </c>
      <c r="J886" s="40">
        <f t="shared" si="473"/>
        <v>0</v>
      </c>
      <c r="K886" s="40">
        <f t="shared" si="481"/>
        <v>0</v>
      </c>
      <c r="L886" s="92" t="e">
        <f t="shared" si="475"/>
        <v>#DIV/0!</v>
      </c>
    </row>
    <row r="887" spans="1:12" ht="30" customHeight="1">
      <c r="A887" s="182" t="s">
        <v>1355</v>
      </c>
      <c r="B887" s="250" t="s">
        <v>2296</v>
      </c>
      <c r="C887" s="39" t="s">
        <v>1469</v>
      </c>
      <c r="D887" s="40">
        <v>25</v>
      </c>
      <c r="E887" s="106"/>
      <c r="F887" s="185"/>
      <c r="G887" s="40">
        <f t="shared" si="465"/>
        <v>0</v>
      </c>
      <c r="H887" s="40">
        <f t="shared" si="479"/>
        <v>0</v>
      </c>
      <c r="I887" s="40">
        <f t="shared" si="480"/>
        <v>0</v>
      </c>
      <c r="J887" s="40">
        <f t="shared" si="473"/>
        <v>0</v>
      </c>
      <c r="K887" s="40">
        <f t="shared" si="481"/>
        <v>0</v>
      </c>
      <c r="L887" s="92" t="e">
        <f t="shared" si="475"/>
        <v>#DIV/0!</v>
      </c>
    </row>
    <row r="888" spans="1:12" ht="30" customHeight="1">
      <c r="A888" s="182" t="s">
        <v>1356</v>
      </c>
      <c r="B888" s="250" t="s">
        <v>2297</v>
      </c>
      <c r="C888" s="39" t="s">
        <v>1469</v>
      </c>
      <c r="D888" s="40">
        <v>25</v>
      </c>
      <c r="E888" s="106"/>
      <c r="F888" s="185"/>
      <c r="G888" s="40">
        <f t="shared" si="465"/>
        <v>0</v>
      </c>
      <c r="H888" s="40">
        <f t="shared" si="479"/>
        <v>0</v>
      </c>
      <c r="I888" s="40">
        <f t="shared" si="480"/>
        <v>0</v>
      </c>
      <c r="J888" s="40">
        <f t="shared" si="473"/>
        <v>0</v>
      </c>
      <c r="K888" s="40">
        <f t="shared" si="481"/>
        <v>0</v>
      </c>
      <c r="L888" s="92" t="e">
        <f t="shared" si="475"/>
        <v>#DIV/0!</v>
      </c>
    </row>
    <row r="889" spans="1:12" ht="30" customHeight="1">
      <c r="A889" s="182" t="s">
        <v>1357</v>
      </c>
      <c r="B889" s="250" t="s">
        <v>2298</v>
      </c>
      <c r="C889" s="39" t="s">
        <v>1469</v>
      </c>
      <c r="D889" s="40">
        <v>25</v>
      </c>
      <c r="E889" s="106"/>
      <c r="F889" s="185"/>
      <c r="G889" s="40">
        <f t="shared" si="465"/>
        <v>0</v>
      </c>
      <c r="H889" s="40">
        <f t="shared" si="479"/>
        <v>0</v>
      </c>
      <c r="I889" s="40">
        <f t="shared" si="480"/>
        <v>0</v>
      </c>
      <c r="J889" s="40">
        <f t="shared" si="473"/>
        <v>0</v>
      </c>
      <c r="K889" s="40">
        <f t="shared" si="481"/>
        <v>0</v>
      </c>
      <c r="L889" s="92" t="e">
        <f t="shared" si="475"/>
        <v>#DIV/0!</v>
      </c>
    </row>
    <row r="890" spans="1:12" ht="30" customHeight="1">
      <c r="A890" s="182" t="s">
        <v>1358</v>
      </c>
      <c r="B890" s="250" t="s">
        <v>2299</v>
      </c>
      <c r="C890" s="39" t="s">
        <v>1469</v>
      </c>
      <c r="D890" s="40">
        <v>25</v>
      </c>
      <c r="E890" s="106"/>
      <c r="F890" s="185"/>
      <c r="G890" s="40">
        <f t="shared" si="465"/>
        <v>0</v>
      </c>
      <c r="H890" s="40">
        <f t="shared" si="479"/>
        <v>0</v>
      </c>
      <c r="I890" s="40">
        <f t="shared" si="480"/>
        <v>0</v>
      </c>
      <c r="J890" s="40">
        <f t="shared" si="473"/>
        <v>0</v>
      </c>
      <c r="K890" s="40">
        <f t="shared" si="481"/>
        <v>0</v>
      </c>
      <c r="L890" s="92" t="e">
        <f t="shared" si="475"/>
        <v>#DIV/0!</v>
      </c>
    </row>
    <row r="891" spans="1:12" ht="30" customHeight="1">
      <c r="A891" s="182" t="s">
        <v>1359</v>
      </c>
      <c r="B891" s="250" t="s">
        <v>2300</v>
      </c>
      <c r="C891" s="39" t="s">
        <v>1469</v>
      </c>
      <c r="D891" s="40">
        <v>25</v>
      </c>
      <c r="E891" s="106"/>
      <c r="F891" s="185"/>
      <c r="G891" s="40">
        <f t="shared" ref="G891:G897" si="482">ROUND(D891*E891,2)</f>
        <v>0</v>
      </c>
      <c r="H891" s="40">
        <f t="shared" si="479"/>
        <v>0</v>
      </c>
      <c r="I891" s="40">
        <f t="shared" si="480"/>
        <v>0</v>
      </c>
      <c r="J891" s="40">
        <f t="shared" ref="J891:J896" si="483">ROUND($J$15*I891,2)</f>
        <v>0</v>
      </c>
      <c r="K891" s="40">
        <f t="shared" si="481"/>
        <v>0</v>
      </c>
      <c r="L891" s="92" t="e">
        <f t="shared" ref="L891:L897" si="484">K891/$K$1159*100</f>
        <v>#DIV/0!</v>
      </c>
    </row>
    <row r="892" spans="1:12" ht="30" customHeight="1">
      <c r="A892" s="182" t="s">
        <v>1360</v>
      </c>
      <c r="B892" s="250" t="s">
        <v>2301</v>
      </c>
      <c r="C892" s="39" t="s">
        <v>1469</v>
      </c>
      <c r="D892" s="40">
        <v>25</v>
      </c>
      <c r="E892" s="106"/>
      <c r="F892" s="185"/>
      <c r="G892" s="40">
        <f t="shared" si="482"/>
        <v>0</v>
      </c>
      <c r="H892" s="40">
        <f t="shared" si="479"/>
        <v>0</v>
      </c>
      <c r="I892" s="40">
        <f t="shared" si="480"/>
        <v>0</v>
      </c>
      <c r="J892" s="40">
        <f t="shared" si="483"/>
        <v>0</v>
      </c>
      <c r="K892" s="40">
        <f t="shared" si="481"/>
        <v>0</v>
      </c>
      <c r="L892" s="92" t="e">
        <f t="shared" si="484"/>
        <v>#DIV/0!</v>
      </c>
    </row>
    <row r="893" spans="1:12" ht="30" customHeight="1">
      <c r="A893" s="182" t="s">
        <v>1361</v>
      </c>
      <c r="B893" s="250" t="s">
        <v>2302</v>
      </c>
      <c r="C893" s="39" t="s">
        <v>1469</v>
      </c>
      <c r="D893" s="40">
        <v>25</v>
      </c>
      <c r="E893" s="106"/>
      <c r="F893" s="185"/>
      <c r="G893" s="40">
        <f t="shared" si="482"/>
        <v>0</v>
      </c>
      <c r="H893" s="40">
        <f t="shared" si="479"/>
        <v>0</v>
      </c>
      <c r="I893" s="40">
        <f t="shared" si="480"/>
        <v>0</v>
      </c>
      <c r="J893" s="40">
        <f t="shared" si="483"/>
        <v>0</v>
      </c>
      <c r="K893" s="40">
        <f t="shared" si="481"/>
        <v>0</v>
      </c>
      <c r="L893" s="92" t="e">
        <f t="shared" si="484"/>
        <v>#DIV/0!</v>
      </c>
    </row>
    <row r="894" spans="1:12" ht="30" customHeight="1">
      <c r="A894" s="182" t="s">
        <v>1362</v>
      </c>
      <c r="B894" s="250" t="s">
        <v>2303</v>
      </c>
      <c r="C894" s="39" t="s">
        <v>1469</v>
      </c>
      <c r="D894" s="40">
        <v>25</v>
      </c>
      <c r="E894" s="106"/>
      <c r="F894" s="185"/>
      <c r="G894" s="40">
        <f t="shared" si="482"/>
        <v>0</v>
      </c>
      <c r="H894" s="40">
        <f t="shared" si="479"/>
        <v>0</v>
      </c>
      <c r="I894" s="40">
        <f t="shared" si="480"/>
        <v>0</v>
      </c>
      <c r="J894" s="40">
        <f t="shared" si="483"/>
        <v>0</v>
      </c>
      <c r="K894" s="40">
        <f t="shared" si="481"/>
        <v>0</v>
      </c>
      <c r="L894" s="92" t="e">
        <f t="shared" si="484"/>
        <v>#DIV/0!</v>
      </c>
    </row>
    <row r="895" spans="1:12" ht="30" customHeight="1">
      <c r="A895" s="182" t="s">
        <v>1363</v>
      </c>
      <c r="B895" s="250" t="s">
        <v>2304</v>
      </c>
      <c r="C895" s="39" t="s">
        <v>1469</v>
      </c>
      <c r="D895" s="40">
        <v>25</v>
      </c>
      <c r="E895" s="106"/>
      <c r="F895" s="185"/>
      <c r="G895" s="40">
        <f t="shared" si="482"/>
        <v>0</v>
      </c>
      <c r="H895" s="40">
        <f t="shared" si="479"/>
        <v>0</v>
      </c>
      <c r="I895" s="40">
        <f t="shared" si="480"/>
        <v>0</v>
      </c>
      <c r="J895" s="40">
        <f t="shared" si="483"/>
        <v>0</v>
      </c>
      <c r="K895" s="40">
        <f t="shared" si="481"/>
        <v>0</v>
      </c>
      <c r="L895" s="92" t="e">
        <f t="shared" si="484"/>
        <v>#DIV/0!</v>
      </c>
    </row>
    <row r="896" spans="1:12" ht="30" customHeight="1">
      <c r="A896" s="182" t="s">
        <v>1364</v>
      </c>
      <c r="B896" s="250" t="s">
        <v>2305</v>
      </c>
      <c r="C896" s="39" t="s">
        <v>1469</v>
      </c>
      <c r="D896" s="40">
        <v>25</v>
      </c>
      <c r="E896" s="106"/>
      <c r="F896" s="185"/>
      <c r="G896" s="40">
        <f t="shared" si="482"/>
        <v>0</v>
      </c>
      <c r="H896" s="40">
        <f t="shared" si="479"/>
        <v>0</v>
      </c>
      <c r="I896" s="40">
        <f t="shared" si="480"/>
        <v>0</v>
      </c>
      <c r="J896" s="40">
        <f t="shared" si="483"/>
        <v>0</v>
      </c>
      <c r="K896" s="40">
        <f t="shared" si="481"/>
        <v>0</v>
      </c>
      <c r="L896" s="92" t="e">
        <f t="shared" si="484"/>
        <v>#DIV/0!</v>
      </c>
    </row>
    <row r="897" spans="1:12" ht="30" customHeight="1">
      <c r="A897" s="182" t="s">
        <v>1445</v>
      </c>
      <c r="B897" s="250" t="s">
        <v>2306</v>
      </c>
      <c r="C897" s="39" t="s">
        <v>1469</v>
      </c>
      <c r="D897" s="177">
        <v>25</v>
      </c>
      <c r="E897" s="106"/>
      <c r="F897" s="185"/>
      <c r="G897" s="40">
        <f t="shared" si="482"/>
        <v>0</v>
      </c>
      <c r="H897" s="40">
        <f>ROUND(D897*F897,2)</f>
        <v>0</v>
      </c>
      <c r="I897" s="40">
        <f>G897+H897</f>
        <v>0</v>
      </c>
      <c r="J897" s="40">
        <f>ROUND($J$15*I897,2)</f>
        <v>0</v>
      </c>
      <c r="K897" s="40">
        <f>I897+J897</f>
        <v>0</v>
      </c>
      <c r="L897" s="92" t="e">
        <f t="shared" si="484"/>
        <v>#DIV/0!</v>
      </c>
    </row>
    <row r="898" spans="1:12" s="38" customFormat="1" ht="30" customHeight="1">
      <c r="A898" s="255" t="s">
        <v>270</v>
      </c>
      <c r="B898" s="257" t="s">
        <v>1264</v>
      </c>
      <c r="C898" s="256"/>
      <c r="D898" s="256"/>
      <c r="E898" s="256"/>
      <c r="F898" s="256"/>
      <c r="G898" s="258">
        <f>SUM(G899:G917)</f>
        <v>0</v>
      </c>
      <c r="H898" s="258">
        <f t="shared" ref="H898:L898" si="485">SUM(H899:H917)</f>
        <v>0</v>
      </c>
      <c r="I898" s="258">
        <f t="shared" si="485"/>
        <v>0</v>
      </c>
      <c r="J898" s="258">
        <f t="shared" si="485"/>
        <v>0</v>
      </c>
      <c r="K898" s="258">
        <f t="shared" si="485"/>
        <v>0</v>
      </c>
      <c r="L898" s="258" t="e">
        <f t="shared" si="485"/>
        <v>#DIV/0!</v>
      </c>
    </row>
    <row r="899" spans="1:12" ht="35.15" customHeight="1">
      <c r="A899" s="182" t="s">
        <v>1365</v>
      </c>
      <c r="B899" s="250" t="s">
        <v>2307</v>
      </c>
      <c r="C899" s="39" t="s">
        <v>1512</v>
      </c>
      <c r="D899" s="40">
        <v>500</v>
      </c>
      <c r="E899" s="106"/>
      <c r="F899" s="185"/>
      <c r="G899" s="40">
        <f t="shared" ref="G899:G917" si="486">ROUND(D899*E899,2)</f>
        <v>0</v>
      </c>
      <c r="H899" s="40">
        <f t="shared" ref="H899:H911" si="487">ROUND(D899*F899,2)</f>
        <v>0</v>
      </c>
      <c r="I899" s="40">
        <f t="shared" ref="I899:I911" si="488">G899+H899</f>
        <v>0</v>
      </c>
      <c r="J899" s="40">
        <f t="shared" ref="J899:J915" si="489">ROUND($J$15*I899,2)</f>
        <v>0</v>
      </c>
      <c r="K899" s="40">
        <f t="shared" ref="K899:K911" si="490">I899+J899</f>
        <v>0</v>
      </c>
      <c r="L899" s="92" t="e">
        <f t="shared" ref="L899:L917" si="491">K899/$K$1159*100</f>
        <v>#DIV/0!</v>
      </c>
    </row>
    <row r="900" spans="1:12" ht="35.15" customHeight="1">
      <c r="A900" s="182" t="s">
        <v>1366</v>
      </c>
      <c r="B900" s="250" t="s">
        <v>2308</v>
      </c>
      <c r="C900" s="39" t="s">
        <v>1512</v>
      </c>
      <c r="D900" s="40">
        <v>500</v>
      </c>
      <c r="E900" s="106"/>
      <c r="F900" s="185"/>
      <c r="G900" s="40">
        <f t="shared" si="486"/>
        <v>0</v>
      </c>
      <c r="H900" s="40">
        <f t="shared" si="487"/>
        <v>0</v>
      </c>
      <c r="I900" s="40">
        <f t="shared" si="488"/>
        <v>0</v>
      </c>
      <c r="J900" s="40">
        <f t="shared" si="489"/>
        <v>0</v>
      </c>
      <c r="K900" s="40">
        <f t="shared" si="490"/>
        <v>0</v>
      </c>
      <c r="L900" s="92" t="e">
        <f t="shared" si="491"/>
        <v>#DIV/0!</v>
      </c>
    </row>
    <row r="901" spans="1:12" ht="35.15" customHeight="1">
      <c r="A901" s="182" t="s">
        <v>1367</v>
      </c>
      <c r="B901" s="250" t="s">
        <v>2309</v>
      </c>
      <c r="C901" s="39" t="s">
        <v>1512</v>
      </c>
      <c r="D901" s="40">
        <v>50</v>
      </c>
      <c r="E901" s="106"/>
      <c r="F901" s="185"/>
      <c r="G901" s="40">
        <f t="shared" si="486"/>
        <v>0</v>
      </c>
      <c r="H901" s="40">
        <f t="shared" si="487"/>
        <v>0</v>
      </c>
      <c r="I901" s="40">
        <f t="shared" si="488"/>
        <v>0</v>
      </c>
      <c r="J901" s="40">
        <f t="shared" si="489"/>
        <v>0</v>
      </c>
      <c r="K901" s="40">
        <f t="shared" si="490"/>
        <v>0</v>
      </c>
      <c r="L901" s="92" t="e">
        <f t="shared" si="491"/>
        <v>#DIV/0!</v>
      </c>
    </row>
    <row r="902" spans="1:12" ht="35.15" customHeight="1">
      <c r="A902" s="182" t="s">
        <v>1368</v>
      </c>
      <c r="B902" s="250" t="s">
        <v>2310</v>
      </c>
      <c r="C902" s="39" t="s">
        <v>1512</v>
      </c>
      <c r="D902" s="40">
        <v>50</v>
      </c>
      <c r="E902" s="106"/>
      <c r="F902" s="185"/>
      <c r="G902" s="40">
        <f t="shared" si="486"/>
        <v>0</v>
      </c>
      <c r="H902" s="40">
        <f t="shared" si="487"/>
        <v>0</v>
      </c>
      <c r="I902" s="40">
        <f t="shared" si="488"/>
        <v>0</v>
      </c>
      <c r="J902" s="40">
        <f t="shared" si="489"/>
        <v>0</v>
      </c>
      <c r="K902" s="40">
        <f t="shared" si="490"/>
        <v>0</v>
      </c>
      <c r="L902" s="92" t="e">
        <f t="shared" si="491"/>
        <v>#DIV/0!</v>
      </c>
    </row>
    <row r="903" spans="1:12" ht="35.15" customHeight="1">
      <c r="A903" s="182" t="s">
        <v>1369</v>
      </c>
      <c r="B903" s="250" t="s">
        <v>2311</v>
      </c>
      <c r="C903" s="39" t="s">
        <v>1512</v>
      </c>
      <c r="D903" s="40">
        <v>50</v>
      </c>
      <c r="E903" s="106"/>
      <c r="F903" s="185"/>
      <c r="G903" s="40">
        <f t="shared" si="486"/>
        <v>0</v>
      </c>
      <c r="H903" s="40">
        <f t="shared" si="487"/>
        <v>0</v>
      </c>
      <c r="I903" s="40">
        <f t="shared" si="488"/>
        <v>0</v>
      </c>
      <c r="J903" s="40">
        <f t="shared" si="489"/>
        <v>0</v>
      </c>
      <c r="K903" s="40">
        <f t="shared" si="490"/>
        <v>0</v>
      </c>
      <c r="L903" s="92" t="e">
        <f t="shared" si="491"/>
        <v>#DIV/0!</v>
      </c>
    </row>
    <row r="904" spans="1:12" ht="35.15" customHeight="1">
      <c r="A904" s="182" t="s">
        <v>1370</v>
      </c>
      <c r="B904" s="250" t="s">
        <v>2312</v>
      </c>
      <c r="C904" s="39" t="s">
        <v>1512</v>
      </c>
      <c r="D904" s="40">
        <v>50</v>
      </c>
      <c r="E904" s="106"/>
      <c r="F904" s="185"/>
      <c r="G904" s="40">
        <f t="shared" si="486"/>
        <v>0</v>
      </c>
      <c r="H904" s="40">
        <f t="shared" si="487"/>
        <v>0</v>
      </c>
      <c r="I904" s="40">
        <f t="shared" si="488"/>
        <v>0</v>
      </c>
      <c r="J904" s="40">
        <f t="shared" si="489"/>
        <v>0</v>
      </c>
      <c r="K904" s="40">
        <f t="shared" si="490"/>
        <v>0</v>
      </c>
      <c r="L904" s="92" t="e">
        <f t="shared" si="491"/>
        <v>#DIV/0!</v>
      </c>
    </row>
    <row r="905" spans="1:12" ht="35.15" customHeight="1">
      <c r="A905" s="182" t="s">
        <v>1371</v>
      </c>
      <c r="B905" s="250" t="s">
        <v>2313</v>
      </c>
      <c r="C905" s="39" t="s">
        <v>1512</v>
      </c>
      <c r="D905" s="40">
        <v>50</v>
      </c>
      <c r="E905" s="106"/>
      <c r="F905" s="185"/>
      <c r="G905" s="40">
        <f t="shared" si="486"/>
        <v>0</v>
      </c>
      <c r="H905" s="40">
        <f t="shared" si="487"/>
        <v>0</v>
      </c>
      <c r="I905" s="40">
        <f t="shared" si="488"/>
        <v>0</v>
      </c>
      <c r="J905" s="40">
        <f t="shared" si="489"/>
        <v>0</v>
      </c>
      <c r="K905" s="40">
        <f t="shared" si="490"/>
        <v>0</v>
      </c>
      <c r="L905" s="92" t="e">
        <f t="shared" si="491"/>
        <v>#DIV/0!</v>
      </c>
    </row>
    <row r="906" spans="1:12" ht="35.15" customHeight="1">
      <c r="A906" s="182" t="s">
        <v>1372</v>
      </c>
      <c r="B906" s="250" t="s">
        <v>2314</v>
      </c>
      <c r="C906" s="39" t="s">
        <v>1512</v>
      </c>
      <c r="D906" s="40">
        <v>50</v>
      </c>
      <c r="E906" s="106"/>
      <c r="F906" s="185"/>
      <c r="G906" s="40">
        <f t="shared" si="486"/>
        <v>0</v>
      </c>
      <c r="H906" s="40">
        <f t="shared" si="487"/>
        <v>0</v>
      </c>
      <c r="I906" s="40">
        <f t="shared" si="488"/>
        <v>0</v>
      </c>
      <c r="J906" s="40">
        <f t="shared" si="489"/>
        <v>0</v>
      </c>
      <c r="K906" s="40">
        <f t="shared" si="490"/>
        <v>0</v>
      </c>
      <c r="L906" s="92" t="e">
        <f t="shared" si="491"/>
        <v>#DIV/0!</v>
      </c>
    </row>
    <row r="907" spans="1:12" ht="35.15" customHeight="1">
      <c r="A907" s="182" t="s">
        <v>1373</v>
      </c>
      <c r="B907" s="250" t="s">
        <v>2315</v>
      </c>
      <c r="C907" s="39" t="s">
        <v>1512</v>
      </c>
      <c r="D907" s="40">
        <v>50</v>
      </c>
      <c r="E907" s="106"/>
      <c r="F907" s="185"/>
      <c r="G907" s="40">
        <f t="shared" si="486"/>
        <v>0</v>
      </c>
      <c r="H907" s="40">
        <f t="shared" si="487"/>
        <v>0</v>
      </c>
      <c r="I907" s="40">
        <f t="shared" si="488"/>
        <v>0</v>
      </c>
      <c r="J907" s="40">
        <f t="shared" si="489"/>
        <v>0</v>
      </c>
      <c r="K907" s="40">
        <f t="shared" si="490"/>
        <v>0</v>
      </c>
      <c r="L907" s="92" t="e">
        <f t="shared" si="491"/>
        <v>#DIV/0!</v>
      </c>
    </row>
    <row r="908" spans="1:12" ht="35.15" customHeight="1">
      <c r="A908" s="182" t="s">
        <v>1374</v>
      </c>
      <c r="B908" s="250" t="s">
        <v>2316</v>
      </c>
      <c r="C908" s="39" t="s">
        <v>1512</v>
      </c>
      <c r="D908" s="40">
        <v>50</v>
      </c>
      <c r="E908" s="106"/>
      <c r="F908" s="185"/>
      <c r="G908" s="40">
        <f t="shared" si="486"/>
        <v>0</v>
      </c>
      <c r="H908" s="40">
        <f t="shared" si="487"/>
        <v>0</v>
      </c>
      <c r="I908" s="40">
        <f t="shared" si="488"/>
        <v>0</v>
      </c>
      <c r="J908" s="40">
        <f t="shared" si="489"/>
        <v>0</v>
      </c>
      <c r="K908" s="40">
        <f t="shared" si="490"/>
        <v>0</v>
      </c>
      <c r="L908" s="92" t="e">
        <f t="shared" si="491"/>
        <v>#DIV/0!</v>
      </c>
    </row>
    <row r="909" spans="1:12" ht="35.15" customHeight="1">
      <c r="A909" s="182" t="s">
        <v>1375</v>
      </c>
      <c r="B909" s="250" t="s">
        <v>2317</v>
      </c>
      <c r="C909" s="39" t="s">
        <v>1512</v>
      </c>
      <c r="D909" s="40">
        <v>50</v>
      </c>
      <c r="E909" s="106"/>
      <c r="F909" s="185"/>
      <c r="G909" s="40">
        <f t="shared" si="486"/>
        <v>0</v>
      </c>
      <c r="H909" s="40">
        <f t="shared" si="487"/>
        <v>0</v>
      </c>
      <c r="I909" s="40">
        <f t="shared" si="488"/>
        <v>0</v>
      </c>
      <c r="J909" s="40">
        <f t="shared" si="489"/>
        <v>0</v>
      </c>
      <c r="K909" s="40">
        <f t="shared" si="490"/>
        <v>0</v>
      </c>
      <c r="L909" s="92" t="e">
        <f t="shared" si="491"/>
        <v>#DIV/0!</v>
      </c>
    </row>
    <row r="910" spans="1:12" ht="35.15" customHeight="1">
      <c r="A910" s="182" t="s">
        <v>1376</v>
      </c>
      <c r="B910" s="250" t="s">
        <v>2318</v>
      </c>
      <c r="C910" s="39" t="s">
        <v>1512</v>
      </c>
      <c r="D910" s="40">
        <v>50</v>
      </c>
      <c r="E910" s="106"/>
      <c r="F910" s="185"/>
      <c r="G910" s="40">
        <f t="shared" si="486"/>
        <v>0</v>
      </c>
      <c r="H910" s="40">
        <f t="shared" si="487"/>
        <v>0</v>
      </c>
      <c r="I910" s="40">
        <f t="shared" si="488"/>
        <v>0</v>
      </c>
      <c r="J910" s="40">
        <f t="shared" si="489"/>
        <v>0</v>
      </c>
      <c r="K910" s="40">
        <f t="shared" si="490"/>
        <v>0</v>
      </c>
      <c r="L910" s="92" t="e">
        <f t="shared" si="491"/>
        <v>#DIV/0!</v>
      </c>
    </row>
    <row r="911" spans="1:12" ht="35.15" customHeight="1">
      <c r="A911" s="182" t="s">
        <v>1377</v>
      </c>
      <c r="B911" s="250" t="s">
        <v>2319</v>
      </c>
      <c r="C911" s="39" t="s">
        <v>1512</v>
      </c>
      <c r="D911" s="40">
        <v>50</v>
      </c>
      <c r="E911" s="106"/>
      <c r="F911" s="185"/>
      <c r="G911" s="40">
        <f t="shared" si="486"/>
        <v>0</v>
      </c>
      <c r="H911" s="40">
        <f t="shared" si="487"/>
        <v>0</v>
      </c>
      <c r="I911" s="40">
        <f t="shared" si="488"/>
        <v>0</v>
      </c>
      <c r="J911" s="40">
        <f t="shared" si="489"/>
        <v>0</v>
      </c>
      <c r="K911" s="40">
        <f t="shared" si="490"/>
        <v>0</v>
      </c>
      <c r="L911" s="92" t="e">
        <f t="shared" si="491"/>
        <v>#DIV/0!</v>
      </c>
    </row>
    <row r="912" spans="1:12" ht="35.15" customHeight="1">
      <c r="A912" s="182" t="s">
        <v>1378</v>
      </c>
      <c r="B912" s="250" t="s">
        <v>2320</v>
      </c>
      <c r="C912" s="39" t="s">
        <v>1512</v>
      </c>
      <c r="D912" s="177">
        <v>50</v>
      </c>
      <c r="E912" s="106"/>
      <c r="F912" s="185"/>
      <c r="G912" s="40">
        <f t="shared" si="486"/>
        <v>0</v>
      </c>
      <c r="H912" s="40">
        <f t="shared" ref="H912" si="492">ROUND(D912*F912,2)</f>
        <v>0</v>
      </c>
      <c r="I912" s="40">
        <f t="shared" ref="I912" si="493">G912+H912</f>
        <v>0</v>
      </c>
      <c r="J912" s="40">
        <f t="shared" si="489"/>
        <v>0</v>
      </c>
      <c r="K912" s="40">
        <f t="shared" ref="K912" si="494">I912+J912</f>
        <v>0</v>
      </c>
      <c r="L912" s="92" t="e">
        <f t="shared" si="491"/>
        <v>#DIV/0!</v>
      </c>
    </row>
    <row r="913" spans="1:12" ht="35.15" customHeight="1">
      <c r="A913" s="182" t="s">
        <v>1379</v>
      </c>
      <c r="B913" s="250" t="s">
        <v>2321</v>
      </c>
      <c r="C913" s="39" t="s">
        <v>1512</v>
      </c>
      <c r="D913" s="40">
        <v>50</v>
      </c>
      <c r="E913" s="106"/>
      <c r="F913" s="185"/>
      <c r="G913" s="40">
        <f t="shared" si="486"/>
        <v>0</v>
      </c>
      <c r="H913" s="40">
        <f>ROUND(D913*F913,2)</f>
        <v>0</v>
      </c>
      <c r="I913" s="40">
        <f>G913+H913</f>
        <v>0</v>
      </c>
      <c r="J913" s="40">
        <f t="shared" si="489"/>
        <v>0</v>
      </c>
      <c r="K913" s="40">
        <f>I913+J913</f>
        <v>0</v>
      </c>
      <c r="L913" s="92" t="e">
        <f t="shared" si="491"/>
        <v>#DIV/0!</v>
      </c>
    </row>
    <row r="914" spans="1:12" ht="35.15" customHeight="1">
      <c r="A914" s="182" t="s">
        <v>1380</v>
      </c>
      <c r="B914" s="250" t="s">
        <v>2322</v>
      </c>
      <c r="C914" s="39" t="s">
        <v>1512</v>
      </c>
      <c r="D914" s="40">
        <v>50</v>
      </c>
      <c r="E914" s="106"/>
      <c r="F914" s="185"/>
      <c r="G914" s="40">
        <f t="shared" si="486"/>
        <v>0</v>
      </c>
      <c r="H914" s="40">
        <f>ROUND(D914*F914,2)</f>
        <v>0</v>
      </c>
      <c r="I914" s="40">
        <f>G914+H914</f>
        <v>0</v>
      </c>
      <c r="J914" s="40">
        <f t="shared" si="489"/>
        <v>0</v>
      </c>
      <c r="K914" s="40">
        <f>I914+J914</f>
        <v>0</v>
      </c>
      <c r="L914" s="92" t="e">
        <f t="shared" si="491"/>
        <v>#DIV/0!</v>
      </c>
    </row>
    <row r="915" spans="1:12" ht="35.15" customHeight="1">
      <c r="A915" s="182" t="s">
        <v>1381</v>
      </c>
      <c r="B915" s="250" t="s">
        <v>2323</v>
      </c>
      <c r="C915" s="39" t="s">
        <v>1512</v>
      </c>
      <c r="D915" s="40">
        <v>50</v>
      </c>
      <c r="E915" s="106"/>
      <c r="F915" s="185"/>
      <c r="G915" s="40">
        <f t="shared" si="486"/>
        <v>0</v>
      </c>
      <c r="H915" s="40">
        <f>ROUND(D915*F915,2)</f>
        <v>0</v>
      </c>
      <c r="I915" s="40">
        <f>G915+H915</f>
        <v>0</v>
      </c>
      <c r="J915" s="40">
        <f t="shared" si="489"/>
        <v>0</v>
      </c>
      <c r="K915" s="40">
        <f>I915+J915</f>
        <v>0</v>
      </c>
      <c r="L915" s="92" t="e">
        <f t="shared" si="491"/>
        <v>#DIV/0!</v>
      </c>
    </row>
    <row r="916" spans="1:12" ht="30" customHeight="1">
      <c r="A916" s="182" t="s">
        <v>1446</v>
      </c>
      <c r="B916" s="250" t="s">
        <v>2324</v>
      </c>
      <c r="C916" s="39" t="s">
        <v>1512</v>
      </c>
      <c r="D916" s="40">
        <v>50</v>
      </c>
      <c r="E916" s="106"/>
      <c r="F916" s="185"/>
      <c r="G916" s="40">
        <f t="shared" si="486"/>
        <v>0</v>
      </c>
      <c r="H916" s="40">
        <f>ROUND(D916*F916,2)</f>
        <v>0</v>
      </c>
      <c r="I916" s="40">
        <f>G916+H916</f>
        <v>0</v>
      </c>
      <c r="J916" s="40">
        <f>ROUND($J$15*I916,2)</f>
        <v>0</v>
      </c>
      <c r="K916" s="40">
        <f>I916+J916</f>
        <v>0</v>
      </c>
      <c r="L916" s="92" t="e">
        <f t="shared" si="491"/>
        <v>#DIV/0!</v>
      </c>
    </row>
    <row r="917" spans="1:12" ht="30" customHeight="1">
      <c r="A917" s="182" t="s">
        <v>1447</v>
      </c>
      <c r="B917" s="250" t="s">
        <v>2325</v>
      </c>
      <c r="C917" s="39" t="s">
        <v>1512</v>
      </c>
      <c r="D917" s="40">
        <v>50</v>
      </c>
      <c r="E917" s="106"/>
      <c r="F917" s="185"/>
      <c r="G917" s="40">
        <f t="shared" si="486"/>
        <v>0</v>
      </c>
      <c r="H917" s="40">
        <f>ROUND(D917*F917,2)</f>
        <v>0</v>
      </c>
      <c r="I917" s="40">
        <f>G917+H917</f>
        <v>0</v>
      </c>
      <c r="J917" s="40">
        <f>ROUND($J$15*I917,2)</f>
        <v>0</v>
      </c>
      <c r="K917" s="40">
        <f>I917+J917</f>
        <v>0</v>
      </c>
      <c r="L917" s="92" t="e">
        <f t="shared" si="491"/>
        <v>#DIV/0!</v>
      </c>
    </row>
    <row r="918" spans="1:12" s="38" customFormat="1" ht="30" customHeight="1">
      <c r="A918" s="255" t="s">
        <v>271</v>
      </c>
      <c r="B918" s="257" t="s">
        <v>1265</v>
      </c>
      <c r="C918" s="256"/>
      <c r="D918" s="256"/>
      <c r="E918" s="256"/>
      <c r="F918" s="256"/>
      <c r="G918" s="258">
        <f>SUM(G919:G979)</f>
        <v>0</v>
      </c>
      <c r="H918" s="258">
        <f t="shared" ref="H918:I918" si="495">SUM(H919:H979)</f>
        <v>0</v>
      </c>
      <c r="I918" s="258">
        <f t="shared" si="495"/>
        <v>0</v>
      </c>
      <c r="J918" s="259">
        <f>SUM(J919:J979)</f>
        <v>0</v>
      </c>
      <c r="K918" s="259">
        <f t="shared" ref="K918:L918" si="496">SUM(K919:K979)</f>
        <v>0</v>
      </c>
      <c r="L918" s="259" t="e">
        <f t="shared" si="496"/>
        <v>#DIV/0!</v>
      </c>
    </row>
    <row r="919" spans="1:12" ht="30" customHeight="1">
      <c r="A919" s="182" t="s">
        <v>1382</v>
      </c>
      <c r="B919" s="250" t="s">
        <v>2326</v>
      </c>
      <c r="C919" s="39" t="s">
        <v>1512</v>
      </c>
      <c r="D919" s="40">
        <v>500</v>
      </c>
      <c r="E919" s="106"/>
      <c r="F919" s="185"/>
      <c r="G919" s="40">
        <f t="shared" ref="G919:G979" si="497">ROUND(D919*E919,2)</f>
        <v>0</v>
      </c>
      <c r="H919" s="40">
        <f t="shared" ref="H919:H937" si="498">ROUND(D919*F919,2)</f>
        <v>0</v>
      </c>
      <c r="I919" s="40">
        <f t="shared" ref="I919:I937" si="499">G919+H919</f>
        <v>0</v>
      </c>
      <c r="J919" s="40">
        <f t="shared" ref="J919:J938" si="500">ROUND($J$15*I919,2)</f>
        <v>0</v>
      </c>
      <c r="K919" s="40">
        <f t="shared" ref="K919:K937" si="501">I919+J919</f>
        <v>0</v>
      </c>
      <c r="L919" s="92" t="e">
        <f t="shared" ref="L919:L950" si="502">K919/$K$1159*100</f>
        <v>#DIV/0!</v>
      </c>
    </row>
    <row r="920" spans="1:12" ht="30" customHeight="1">
      <c r="A920" s="182" t="s">
        <v>1383</v>
      </c>
      <c r="B920" s="250" t="s">
        <v>2327</v>
      </c>
      <c r="C920" s="39" t="s">
        <v>1469</v>
      </c>
      <c r="D920" s="40">
        <v>5</v>
      </c>
      <c r="E920" s="106"/>
      <c r="F920" s="185"/>
      <c r="G920" s="40">
        <f t="shared" si="497"/>
        <v>0</v>
      </c>
      <c r="H920" s="40">
        <f t="shared" si="498"/>
        <v>0</v>
      </c>
      <c r="I920" s="40">
        <f t="shared" si="499"/>
        <v>0</v>
      </c>
      <c r="J920" s="40">
        <f t="shared" si="500"/>
        <v>0</v>
      </c>
      <c r="K920" s="40">
        <f t="shared" si="501"/>
        <v>0</v>
      </c>
      <c r="L920" s="92" t="e">
        <f t="shared" si="502"/>
        <v>#DIV/0!</v>
      </c>
    </row>
    <row r="921" spans="1:12" ht="30" customHeight="1">
      <c r="A921" s="182" t="s">
        <v>1384</v>
      </c>
      <c r="B921" s="250" t="s">
        <v>2328</v>
      </c>
      <c r="C921" s="39" t="s">
        <v>1469</v>
      </c>
      <c r="D921" s="40">
        <v>5</v>
      </c>
      <c r="E921" s="106"/>
      <c r="F921" s="185"/>
      <c r="G921" s="40">
        <f t="shared" si="497"/>
        <v>0</v>
      </c>
      <c r="H921" s="40">
        <f t="shared" si="498"/>
        <v>0</v>
      </c>
      <c r="I921" s="40">
        <f t="shared" si="499"/>
        <v>0</v>
      </c>
      <c r="J921" s="40">
        <f t="shared" si="500"/>
        <v>0</v>
      </c>
      <c r="K921" s="40">
        <f t="shared" si="501"/>
        <v>0</v>
      </c>
      <c r="L921" s="92" t="e">
        <f t="shared" si="502"/>
        <v>#DIV/0!</v>
      </c>
    </row>
    <row r="922" spans="1:12" ht="30" customHeight="1">
      <c r="A922" s="182" t="s">
        <v>1385</v>
      </c>
      <c r="B922" s="250" t="s">
        <v>2329</v>
      </c>
      <c r="C922" s="39" t="s">
        <v>1469</v>
      </c>
      <c r="D922" s="40">
        <v>5</v>
      </c>
      <c r="E922" s="106"/>
      <c r="F922" s="185"/>
      <c r="G922" s="40">
        <f t="shared" si="497"/>
        <v>0</v>
      </c>
      <c r="H922" s="40">
        <f t="shared" si="498"/>
        <v>0</v>
      </c>
      <c r="I922" s="40">
        <f t="shared" si="499"/>
        <v>0</v>
      </c>
      <c r="J922" s="40">
        <f t="shared" si="500"/>
        <v>0</v>
      </c>
      <c r="K922" s="40">
        <f t="shared" si="501"/>
        <v>0</v>
      </c>
      <c r="L922" s="92" t="e">
        <f t="shared" si="502"/>
        <v>#DIV/0!</v>
      </c>
    </row>
    <row r="923" spans="1:12" ht="30" customHeight="1">
      <c r="A923" s="182" t="s">
        <v>1386</v>
      </c>
      <c r="B923" s="250" t="s">
        <v>2330</v>
      </c>
      <c r="C923" s="39" t="s">
        <v>1469</v>
      </c>
      <c r="D923" s="40">
        <v>5</v>
      </c>
      <c r="E923" s="106"/>
      <c r="F923" s="185"/>
      <c r="G923" s="40">
        <f t="shared" si="497"/>
        <v>0</v>
      </c>
      <c r="H923" s="40">
        <f t="shared" si="498"/>
        <v>0</v>
      </c>
      <c r="I923" s="40">
        <f t="shared" si="499"/>
        <v>0</v>
      </c>
      <c r="J923" s="40">
        <f t="shared" si="500"/>
        <v>0</v>
      </c>
      <c r="K923" s="40">
        <f t="shared" si="501"/>
        <v>0</v>
      </c>
      <c r="L923" s="92" t="e">
        <f t="shared" si="502"/>
        <v>#DIV/0!</v>
      </c>
    </row>
    <row r="924" spans="1:12" ht="30" customHeight="1">
      <c r="A924" s="182" t="s">
        <v>1387</v>
      </c>
      <c r="B924" s="250" t="s">
        <v>2331</v>
      </c>
      <c r="C924" s="39" t="s">
        <v>1469</v>
      </c>
      <c r="D924" s="40">
        <v>5</v>
      </c>
      <c r="E924" s="106"/>
      <c r="F924" s="185"/>
      <c r="G924" s="40">
        <f t="shared" si="497"/>
        <v>0</v>
      </c>
      <c r="H924" s="40">
        <f t="shared" si="498"/>
        <v>0</v>
      </c>
      <c r="I924" s="40">
        <f t="shared" si="499"/>
        <v>0</v>
      </c>
      <c r="J924" s="40">
        <f t="shared" si="500"/>
        <v>0</v>
      </c>
      <c r="K924" s="40">
        <f t="shared" si="501"/>
        <v>0</v>
      </c>
      <c r="L924" s="92" t="e">
        <f t="shared" si="502"/>
        <v>#DIV/0!</v>
      </c>
    </row>
    <row r="925" spans="1:12" ht="30" customHeight="1">
      <c r="A925" s="182" t="s">
        <v>1388</v>
      </c>
      <c r="B925" s="250" t="s">
        <v>2332</v>
      </c>
      <c r="C925" s="39" t="s">
        <v>1469</v>
      </c>
      <c r="D925" s="40">
        <v>10</v>
      </c>
      <c r="E925" s="106"/>
      <c r="F925" s="185"/>
      <c r="G925" s="40">
        <f t="shared" si="497"/>
        <v>0</v>
      </c>
      <c r="H925" s="40">
        <f t="shared" si="498"/>
        <v>0</v>
      </c>
      <c r="I925" s="40">
        <f t="shared" si="499"/>
        <v>0</v>
      </c>
      <c r="J925" s="40">
        <f t="shared" si="500"/>
        <v>0</v>
      </c>
      <c r="K925" s="40">
        <f t="shared" si="501"/>
        <v>0</v>
      </c>
      <c r="L925" s="92" t="e">
        <f t="shared" si="502"/>
        <v>#DIV/0!</v>
      </c>
    </row>
    <row r="926" spans="1:12" ht="30" customHeight="1">
      <c r="A926" s="182" t="s">
        <v>1389</v>
      </c>
      <c r="B926" s="250" t="s">
        <v>2333</v>
      </c>
      <c r="C926" s="39" t="s">
        <v>1469</v>
      </c>
      <c r="D926" s="40">
        <v>10</v>
      </c>
      <c r="E926" s="106"/>
      <c r="F926" s="185"/>
      <c r="G926" s="40">
        <f t="shared" si="497"/>
        <v>0</v>
      </c>
      <c r="H926" s="40">
        <f t="shared" si="498"/>
        <v>0</v>
      </c>
      <c r="I926" s="40">
        <f t="shared" si="499"/>
        <v>0</v>
      </c>
      <c r="J926" s="40">
        <f t="shared" si="500"/>
        <v>0</v>
      </c>
      <c r="K926" s="40">
        <f t="shared" si="501"/>
        <v>0</v>
      </c>
      <c r="L926" s="92" t="e">
        <f t="shared" si="502"/>
        <v>#DIV/0!</v>
      </c>
    </row>
    <row r="927" spans="1:12" ht="30" customHeight="1">
      <c r="A927" s="182" t="s">
        <v>1390</v>
      </c>
      <c r="B927" s="250" t="s">
        <v>2334</v>
      </c>
      <c r="C927" s="39" t="s">
        <v>1469</v>
      </c>
      <c r="D927" s="40">
        <v>10</v>
      </c>
      <c r="E927" s="106"/>
      <c r="F927" s="185"/>
      <c r="G927" s="40">
        <f t="shared" si="497"/>
        <v>0</v>
      </c>
      <c r="H927" s="40">
        <f t="shared" si="498"/>
        <v>0</v>
      </c>
      <c r="I927" s="40">
        <f t="shared" si="499"/>
        <v>0</v>
      </c>
      <c r="J927" s="40">
        <f t="shared" si="500"/>
        <v>0</v>
      </c>
      <c r="K927" s="40">
        <f t="shared" si="501"/>
        <v>0</v>
      </c>
      <c r="L927" s="92" t="e">
        <f t="shared" si="502"/>
        <v>#DIV/0!</v>
      </c>
    </row>
    <row r="928" spans="1:12" ht="30" customHeight="1">
      <c r="A928" s="182" t="s">
        <v>1391</v>
      </c>
      <c r="B928" s="250" t="s">
        <v>2335</v>
      </c>
      <c r="C928" s="39" t="s">
        <v>1469</v>
      </c>
      <c r="D928" s="40">
        <v>10</v>
      </c>
      <c r="E928" s="106"/>
      <c r="F928" s="185"/>
      <c r="G928" s="40">
        <f t="shared" si="497"/>
        <v>0</v>
      </c>
      <c r="H928" s="40">
        <f t="shared" si="498"/>
        <v>0</v>
      </c>
      <c r="I928" s="40">
        <f t="shared" si="499"/>
        <v>0</v>
      </c>
      <c r="J928" s="40">
        <f t="shared" si="500"/>
        <v>0</v>
      </c>
      <c r="K928" s="40">
        <f t="shared" si="501"/>
        <v>0</v>
      </c>
      <c r="L928" s="92" t="e">
        <f t="shared" si="502"/>
        <v>#DIV/0!</v>
      </c>
    </row>
    <row r="929" spans="1:12" ht="30" customHeight="1">
      <c r="A929" s="182" t="s">
        <v>1392</v>
      </c>
      <c r="B929" s="250" t="s">
        <v>2336</v>
      </c>
      <c r="C929" s="39" t="s">
        <v>1469</v>
      </c>
      <c r="D929" s="40">
        <v>10</v>
      </c>
      <c r="E929" s="106"/>
      <c r="F929" s="185"/>
      <c r="G929" s="40">
        <f t="shared" si="497"/>
        <v>0</v>
      </c>
      <c r="H929" s="40">
        <f t="shared" si="498"/>
        <v>0</v>
      </c>
      <c r="I929" s="40">
        <f t="shared" si="499"/>
        <v>0</v>
      </c>
      <c r="J929" s="40">
        <f t="shared" si="500"/>
        <v>0</v>
      </c>
      <c r="K929" s="40">
        <f t="shared" si="501"/>
        <v>0</v>
      </c>
      <c r="L929" s="92" t="e">
        <f t="shared" si="502"/>
        <v>#DIV/0!</v>
      </c>
    </row>
    <row r="930" spans="1:12" ht="30" customHeight="1">
      <c r="A930" s="182" t="s">
        <v>1393</v>
      </c>
      <c r="B930" s="250" t="s">
        <v>2337</v>
      </c>
      <c r="C930" s="39" t="s">
        <v>1469</v>
      </c>
      <c r="D930" s="40">
        <v>10</v>
      </c>
      <c r="E930" s="106"/>
      <c r="F930" s="185"/>
      <c r="G930" s="40">
        <f t="shared" si="497"/>
        <v>0</v>
      </c>
      <c r="H930" s="40">
        <f t="shared" si="498"/>
        <v>0</v>
      </c>
      <c r="I930" s="40">
        <f t="shared" si="499"/>
        <v>0</v>
      </c>
      <c r="J930" s="40">
        <f t="shared" si="500"/>
        <v>0</v>
      </c>
      <c r="K930" s="40">
        <f t="shared" si="501"/>
        <v>0</v>
      </c>
      <c r="L930" s="92" t="e">
        <f t="shared" si="502"/>
        <v>#DIV/0!</v>
      </c>
    </row>
    <row r="931" spans="1:12" ht="30" customHeight="1">
      <c r="A931" s="182" t="s">
        <v>1394</v>
      </c>
      <c r="B931" s="250" t="s">
        <v>2338</v>
      </c>
      <c r="C931" s="39" t="s">
        <v>1469</v>
      </c>
      <c r="D931" s="40">
        <v>10</v>
      </c>
      <c r="E931" s="106"/>
      <c r="F931" s="185"/>
      <c r="G931" s="40">
        <f t="shared" si="497"/>
        <v>0</v>
      </c>
      <c r="H931" s="40">
        <f t="shared" si="498"/>
        <v>0</v>
      </c>
      <c r="I931" s="40">
        <f t="shared" si="499"/>
        <v>0</v>
      </c>
      <c r="J931" s="40">
        <f t="shared" si="500"/>
        <v>0</v>
      </c>
      <c r="K931" s="40">
        <f t="shared" si="501"/>
        <v>0</v>
      </c>
      <c r="L931" s="92" t="e">
        <f t="shared" si="502"/>
        <v>#DIV/0!</v>
      </c>
    </row>
    <row r="932" spans="1:12" ht="30" customHeight="1">
      <c r="A932" s="182" t="s">
        <v>1395</v>
      </c>
      <c r="B932" s="250" t="s">
        <v>2339</v>
      </c>
      <c r="C932" s="39" t="s">
        <v>1469</v>
      </c>
      <c r="D932" s="40">
        <v>10</v>
      </c>
      <c r="E932" s="106"/>
      <c r="F932" s="185"/>
      <c r="G932" s="40">
        <f t="shared" si="497"/>
        <v>0</v>
      </c>
      <c r="H932" s="40">
        <f t="shared" si="498"/>
        <v>0</v>
      </c>
      <c r="I932" s="40">
        <f t="shared" si="499"/>
        <v>0</v>
      </c>
      <c r="J932" s="40">
        <f t="shared" si="500"/>
        <v>0</v>
      </c>
      <c r="K932" s="40">
        <f t="shared" si="501"/>
        <v>0</v>
      </c>
      <c r="L932" s="92" t="e">
        <f t="shared" si="502"/>
        <v>#DIV/0!</v>
      </c>
    </row>
    <row r="933" spans="1:12" ht="30" customHeight="1">
      <c r="A933" s="182" t="s">
        <v>1396</v>
      </c>
      <c r="B933" s="250" t="s">
        <v>2340</v>
      </c>
      <c r="C933" s="39" t="s">
        <v>1469</v>
      </c>
      <c r="D933" s="40">
        <v>10</v>
      </c>
      <c r="E933" s="106"/>
      <c r="F933" s="185"/>
      <c r="G933" s="40">
        <f t="shared" si="497"/>
        <v>0</v>
      </c>
      <c r="H933" s="40">
        <f t="shared" si="498"/>
        <v>0</v>
      </c>
      <c r="I933" s="40">
        <f t="shared" si="499"/>
        <v>0</v>
      </c>
      <c r="J933" s="40">
        <f t="shared" si="500"/>
        <v>0</v>
      </c>
      <c r="K933" s="40">
        <f t="shared" si="501"/>
        <v>0</v>
      </c>
      <c r="L933" s="92" t="e">
        <f t="shared" si="502"/>
        <v>#DIV/0!</v>
      </c>
    </row>
    <row r="934" spans="1:12" ht="30" customHeight="1">
      <c r="A934" s="182" t="s">
        <v>1397</v>
      </c>
      <c r="B934" s="250" t="s">
        <v>2341</v>
      </c>
      <c r="C934" s="39" t="s">
        <v>1469</v>
      </c>
      <c r="D934" s="40">
        <v>10</v>
      </c>
      <c r="E934" s="106"/>
      <c r="F934" s="185"/>
      <c r="G934" s="40">
        <f t="shared" si="497"/>
        <v>0</v>
      </c>
      <c r="H934" s="40">
        <f t="shared" si="498"/>
        <v>0</v>
      </c>
      <c r="I934" s="40">
        <f t="shared" si="499"/>
        <v>0</v>
      </c>
      <c r="J934" s="40">
        <f t="shared" si="500"/>
        <v>0</v>
      </c>
      <c r="K934" s="40">
        <f t="shared" si="501"/>
        <v>0</v>
      </c>
      <c r="L934" s="92" t="e">
        <f t="shared" si="502"/>
        <v>#DIV/0!</v>
      </c>
    </row>
    <row r="935" spans="1:12" ht="30" customHeight="1">
      <c r="A935" s="182" t="s">
        <v>1398</v>
      </c>
      <c r="B935" s="250" t="s">
        <v>2342</v>
      </c>
      <c r="C935" s="39" t="s">
        <v>1469</v>
      </c>
      <c r="D935" s="40">
        <v>10</v>
      </c>
      <c r="E935" s="106"/>
      <c r="F935" s="185"/>
      <c r="G935" s="40">
        <f t="shared" si="497"/>
        <v>0</v>
      </c>
      <c r="H935" s="40">
        <f t="shared" si="498"/>
        <v>0</v>
      </c>
      <c r="I935" s="40">
        <f t="shared" si="499"/>
        <v>0</v>
      </c>
      <c r="J935" s="40">
        <f t="shared" si="500"/>
        <v>0</v>
      </c>
      <c r="K935" s="40">
        <f t="shared" si="501"/>
        <v>0</v>
      </c>
      <c r="L935" s="92" t="e">
        <f t="shared" si="502"/>
        <v>#DIV/0!</v>
      </c>
    </row>
    <row r="936" spans="1:12" ht="30" customHeight="1">
      <c r="A936" s="182" t="s">
        <v>1399</v>
      </c>
      <c r="B936" s="250" t="s">
        <v>2343</v>
      </c>
      <c r="C936" s="39" t="s">
        <v>1469</v>
      </c>
      <c r="D936" s="40">
        <v>10</v>
      </c>
      <c r="E936" s="106"/>
      <c r="F936" s="185"/>
      <c r="G936" s="40">
        <f t="shared" si="497"/>
        <v>0</v>
      </c>
      <c r="H936" s="40">
        <f t="shared" si="498"/>
        <v>0</v>
      </c>
      <c r="I936" s="40">
        <f t="shared" si="499"/>
        <v>0</v>
      </c>
      <c r="J936" s="40">
        <f t="shared" si="500"/>
        <v>0</v>
      </c>
      <c r="K936" s="40">
        <f t="shared" si="501"/>
        <v>0</v>
      </c>
      <c r="L936" s="92" t="e">
        <f t="shared" si="502"/>
        <v>#DIV/0!</v>
      </c>
    </row>
    <row r="937" spans="1:12" ht="30" customHeight="1">
      <c r="A937" s="182" t="s">
        <v>1400</v>
      </c>
      <c r="B937" s="250" t="s">
        <v>2344</v>
      </c>
      <c r="C937" s="39" t="s">
        <v>1469</v>
      </c>
      <c r="D937" s="40">
        <v>10</v>
      </c>
      <c r="E937" s="106"/>
      <c r="F937" s="185"/>
      <c r="G937" s="40">
        <f t="shared" si="497"/>
        <v>0</v>
      </c>
      <c r="H937" s="40">
        <f t="shared" si="498"/>
        <v>0</v>
      </c>
      <c r="I937" s="40">
        <f t="shared" si="499"/>
        <v>0</v>
      </c>
      <c r="J937" s="40">
        <f t="shared" si="500"/>
        <v>0</v>
      </c>
      <c r="K937" s="40">
        <f t="shared" si="501"/>
        <v>0</v>
      </c>
      <c r="L937" s="92" t="e">
        <f t="shared" si="502"/>
        <v>#DIV/0!</v>
      </c>
    </row>
    <row r="938" spans="1:12" ht="30" customHeight="1">
      <c r="A938" s="182" t="s">
        <v>1401</v>
      </c>
      <c r="B938" s="250" t="s">
        <v>2345</v>
      </c>
      <c r="C938" s="39" t="s">
        <v>1469</v>
      </c>
      <c r="D938" s="40">
        <v>500</v>
      </c>
      <c r="E938" s="106"/>
      <c r="F938" s="185"/>
      <c r="G938" s="40">
        <f t="shared" si="497"/>
        <v>0</v>
      </c>
      <c r="H938" s="40">
        <f t="shared" ref="H938:H944" si="503">ROUND(D938*F938,2)</f>
        <v>0</v>
      </c>
      <c r="I938" s="40">
        <f t="shared" ref="I938:I944" si="504">G938+H938</f>
        <v>0</v>
      </c>
      <c r="J938" s="40">
        <f t="shared" si="500"/>
        <v>0</v>
      </c>
      <c r="K938" s="40">
        <f t="shared" ref="K938:K944" si="505">I938+J938</f>
        <v>0</v>
      </c>
      <c r="L938" s="92" t="e">
        <f t="shared" si="502"/>
        <v>#DIV/0!</v>
      </c>
    </row>
    <row r="939" spans="1:12" ht="30" customHeight="1">
      <c r="A939" s="182" t="s">
        <v>1402</v>
      </c>
      <c r="B939" s="250" t="s">
        <v>2346</v>
      </c>
      <c r="C939" s="39" t="s">
        <v>1469</v>
      </c>
      <c r="D939" s="40">
        <v>50</v>
      </c>
      <c r="E939" s="106"/>
      <c r="F939" s="185"/>
      <c r="G939" s="40">
        <f t="shared" si="497"/>
        <v>0</v>
      </c>
      <c r="H939" s="40">
        <f t="shared" si="503"/>
        <v>0</v>
      </c>
      <c r="I939" s="40">
        <f t="shared" si="504"/>
        <v>0</v>
      </c>
      <c r="J939" s="40">
        <f t="shared" ref="J939:J944" si="506">ROUND($J$15*I939,2)</f>
        <v>0</v>
      </c>
      <c r="K939" s="40">
        <f t="shared" si="505"/>
        <v>0</v>
      </c>
      <c r="L939" s="92" t="e">
        <f t="shared" si="502"/>
        <v>#DIV/0!</v>
      </c>
    </row>
    <row r="940" spans="1:12" ht="30" customHeight="1">
      <c r="A940" s="182" t="s">
        <v>1403</v>
      </c>
      <c r="B940" s="250" t="s">
        <v>2347</v>
      </c>
      <c r="C940" s="39" t="s">
        <v>1469</v>
      </c>
      <c r="D940" s="40">
        <v>500</v>
      </c>
      <c r="E940" s="106"/>
      <c r="F940" s="185"/>
      <c r="G940" s="40">
        <f t="shared" si="497"/>
        <v>0</v>
      </c>
      <c r="H940" s="40">
        <f>ROUND(D940*F940,2)</f>
        <v>0</v>
      </c>
      <c r="I940" s="40">
        <f>G940+H940</f>
        <v>0</v>
      </c>
      <c r="J940" s="40">
        <f t="shared" si="506"/>
        <v>0</v>
      </c>
      <c r="K940" s="40">
        <f>I940+J940</f>
        <v>0</v>
      </c>
      <c r="L940" s="92" t="e">
        <f t="shared" si="502"/>
        <v>#DIV/0!</v>
      </c>
    </row>
    <row r="941" spans="1:12" ht="30" customHeight="1">
      <c r="A941" s="182" t="s">
        <v>1404</v>
      </c>
      <c r="B941" s="250" t="s">
        <v>2348</v>
      </c>
      <c r="C941" s="39" t="s">
        <v>1469</v>
      </c>
      <c r="D941" s="40">
        <v>2</v>
      </c>
      <c r="E941" s="106"/>
      <c r="F941" s="185"/>
      <c r="G941" s="40">
        <f t="shared" si="497"/>
        <v>0</v>
      </c>
      <c r="H941" s="40">
        <f t="shared" si="503"/>
        <v>0</v>
      </c>
      <c r="I941" s="40">
        <f t="shared" si="504"/>
        <v>0</v>
      </c>
      <c r="J941" s="40">
        <f t="shared" si="506"/>
        <v>0</v>
      </c>
      <c r="K941" s="40">
        <f t="shared" si="505"/>
        <v>0</v>
      </c>
      <c r="L941" s="92" t="e">
        <f t="shared" si="502"/>
        <v>#DIV/0!</v>
      </c>
    </row>
    <row r="942" spans="1:12" ht="30" customHeight="1">
      <c r="A942" s="182" t="s">
        <v>1405</v>
      </c>
      <c r="B942" s="250" t="s">
        <v>2349</v>
      </c>
      <c r="C942" s="39" t="s">
        <v>1469</v>
      </c>
      <c r="D942" s="40">
        <v>2</v>
      </c>
      <c r="E942" s="106"/>
      <c r="F942" s="185"/>
      <c r="G942" s="40">
        <f t="shared" si="497"/>
        <v>0</v>
      </c>
      <c r="H942" s="40">
        <f t="shared" si="503"/>
        <v>0</v>
      </c>
      <c r="I942" s="40">
        <f t="shared" si="504"/>
        <v>0</v>
      </c>
      <c r="J942" s="40">
        <f t="shared" si="506"/>
        <v>0</v>
      </c>
      <c r="K942" s="40">
        <f t="shared" si="505"/>
        <v>0</v>
      </c>
      <c r="L942" s="92" t="e">
        <f t="shared" si="502"/>
        <v>#DIV/0!</v>
      </c>
    </row>
    <row r="943" spans="1:12" ht="30" customHeight="1">
      <c r="A943" s="182" t="s">
        <v>1406</v>
      </c>
      <c r="B943" s="250" t="s">
        <v>2350</v>
      </c>
      <c r="C943" s="39" t="s">
        <v>1469</v>
      </c>
      <c r="D943" s="40">
        <v>2</v>
      </c>
      <c r="E943" s="106"/>
      <c r="F943" s="185"/>
      <c r="G943" s="40">
        <f t="shared" si="497"/>
        <v>0</v>
      </c>
      <c r="H943" s="40">
        <f t="shared" si="503"/>
        <v>0</v>
      </c>
      <c r="I943" s="40">
        <f t="shared" si="504"/>
        <v>0</v>
      </c>
      <c r="J943" s="40">
        <f t="shared" si="506"/>
        <v>0</v>
      </c>
      <c r="K943" s="40">
        <f t="shared" si="505"/>
        <v>0</v>
      </c>
      <c r="L943" s="92" t="e">
        <f t="shared" si="502"/>
        <v>#DIV/0!</v>
      </c>
    </row>
    <row r="944" spans="1:12" ht="30" customHeight="1">
      <c r="A944" s="182" t="s">
        <v>1407</v>
      </c>
      <c r="B944" s="250" t="s">
        <v>2351</v>
      </c>
      <c r="C944" s="39" t="s">
        <v>1469</v>
      </c>
      <c r="D944" s="40">
        <v>2</v>
      </c>
      <c r="E944" s="106"/>
      <c r="F944" s="185"/>
      <c r="G944" s="40">
        <f t="shared" si="497"/>
        <v>0</v>
      </c>
      <c r="H944" s="40">
        <f t="shared" si="503"/>
        <v>0</v>
      </c>
      <c r="I944" s="40">
        <f t="shared" si="504"/>
        <v>0</v>
      </c>
      <c r="J944" s="40">
        <f t="shared" si="506"/>
        <v>0</v>
      </c>
      <c r="K944" s="40">
        <f t="shared" si="505"/>
        <v>0</v>
      </c>
      <c r="L944" s="92" t="e">
        <f t="shared" si="502"/>
        <v>#DIV/0!</v>
      </c>
    </row>
    <row r="945" spans="1:12" ht="35.15" customHeight="1">
      <c r="A945" s="182" t="s">
        <v>1408</v>
      </c>
      <c r="B945" s="250" t="s">
        <v>2352</v>
      </c>
      <c r="C945" s="39" t="s">
        <v>1512</v>
      </c>
      <c r="D945" s="40">
        <v>10</v>
      </c>
      <c r="E945" s="106"/>
      <c r="F945" s="185"/>
      <c r="G945" s="40">
        <f t="shared" si="497"/>
        <v>0</v>
      </c>
      <c r="H945" s="40">
        <f t="shared" ref="H945:H946" si="507">ROUND(D945*F945,2)</f>
        <v>0</v>
      </c>
      <c r="I945" s="40">
        <f t="shared" ref="I945:I946" si="508">G945+H945</f>
        <v>0</v>
      </c>
      <c r="J945" s="40">
        <f t="shared" ref="J945:J946" si="509">ROUND($J$15*I945,2)</f>
        <v>0</v>
      </c>
      <c r="K945" s="40">
        <f t="shared" ref="K945:K946" si="510">I945+J945</f>
        <v>0</v>
      </c>
      <c r="L945" s="92" t="e">
        <f t="shared" si="502"/>
        <v>#DIV/0!</v>
      </c>
    </row>
    <row r="946" spans="1:12" ht="35.15" customHeight="1">
      <c r="A946" s="182" t="s">
        <v>1409</v>
      </c>
      <c r="B946" s="250" t="s">
        <v>2353</v>
      </c>
      <c r="C946" s="39" t="s">
        <v>1512</v>
      </c>
      <c r="D946" s="40">
        <v>10</v>
      </c>
      <c r="E946" s="106"/>
      <c r="F946" s="185"/>
      <c r="G946" s="40">
        <f t="shared" si="497"/>
        <v>0</v>
      </c>
      <c r="H946" s="40">
        <f t="shared" si="507"/>
        <v>0</v>
      </c>
      <c r="I946" s="40">
        <f t="shared" si="508"/>
        <v>0</v>
      </c>
      <c r="J946" s="40">
        <f t="shared" si="509"/>
        <v>0</v>
      </c>
      <c r="K946" s="40">
        <f t="shared" si="510"/>
        <v>0</v>
      </c>
      <c r="L946" s="92" t="e">
        <f t="shared" si="502"/>
        <v>#DIV/0!</v>
      </c>
    </row>
    <row r="947" spans="1:12" ht="30" customHeight="1">
      <c r="A947" s="182" t="s">
        <v>1410</v>
      </c>
      <c r="B947" s="250" t="s">
        <v>2354</v>
      </c>
      <c r="C947" s="39" t="s">
        <v>1469</v>
      </c>
      <c r="D947" s="40">
        <v>50</v>
      </c>
      <c r="E947" s="106"/>
      <c r="F947" s="185"/>
      <c r="G947" s="40">
        <f t="shared" si="497"/>
        <v>0</v>
      </c>
      <c r="H947" s="40">
        <f t="shared" ref="H947:H961" si="511">ROUND(D947*F947,2)</f>
        <v>0</v>
      </c>
      <c r="I947" s="40">
        <f t="shared" ref="I947:I961" si="512">G947+H947</f>
        <v>0</v>
      </c>
      <c r="J947" s="40">
        <f t="shared" ref="J947" si="513">ROUND($J$15*I947,2)</f>
        <v>0</v>
      </c>
      <c r="K947" s="40">
        <f t="shared" ref="K947:K961" si="514">I947+J947</f>
        <v>0</v>
      </c>
      <c r="L947" s="92" t="e">
        <f t="shared" si="502"/>
        <v>#DIV/0!</v>
      </c>
    </row>
    <row r="948" spans="1:12" ht="30" customHeight="1">
      <c r="A948" s="182" t="s">
        <v>1411</v>
      </c>
      <c r="B948" s="250" t="s">
        <v>2355</v>
      </c>
      <c r="C948" s="39" t="s">
        <v>1469</v>
      </c>
      <c r="D948" s="177">
        <v>10</v>
      </c>
      <c r="E948" s="106"/>
      <c r="F948" s="185"/>
      <c r="G948" s="40">
        <f t="shared" si="497"/>
        <v>0</v>
      </c>
      <c r="H948" s="40">
        <f t="shared" ref="H948:H949" si="515">ROUND(D948*F948,2)</f>
        <v>0</v>
      </c>
      <c r="I948" s="40">
        <f t="shared" ref="I948:I949" si="516">G948+H948</f>
        <v>0</v>
      </c>
      <c r="J948" s="40">
        <f t="shared" ref="J948:J949" si="517">ROUND($J$15*I948,2)</f>
        <v>0</v>
      </c>
      <c r="K948" s="40">
        <f t="shared" ref="K948:K949" si="518">I948+J948</f>
        <v>0</v>
      </c>
      <c r="L948" s="92" t="e">
        <f t="shared" si="502"/>
        <v>#DIV/0!</v>
      </c>
    </row>
    <row r="949" spans="1:12" ht="30" customHeight="1">
      <c r="A949" s="182" t="s">
        <v>1412</v>
      </c>
      <c r="B949" s="250" t="s">
        <v>2356</v>
      </c>
      <c r="C949" s="39" t="s">
        <v>1469</v>
      </c>
      <c r="D949" s="177">
        <v>10</v>
      </c>
      <c r="E949" s="106"/>
      <c r="F949" s="185"/>
      <c r="G949" s="40">
        <f t="shared" si="497"/>
        <v>0</v>
      </c>
      <c r="H949" s="40">
        <f t="shared" si="515"/>
        <v>0</v>
      </c>
      <c r="I949" s="40">
        <f t="shared" si="516"/>
        <v>0</v>
      </c>
      <c r="J949" s="40">
        <f t="shared" si="517"/>
        <v>0</v>
      </c>
      <c r="K949" s="40">
        <f t="shared" si="518"/>
        <v>0</v>
      </c>
      <c r="L949" s="92" t="e">
        <f t="shared" si="502"/>
        <v>#DIV/0!</v>
      </c>
    </row>
    <row r="950" spans="1:12" ht="30" customHeight="1">
      <c r="A950" s="182" t="s">
        <v>1413</v>
      </c>
      <c r="B950" s="250" t="s">
        <v>2357</v>
      </c>
      <c r="C950" s="39" t="s">
        <v>1469</v>
      </c>
      <c r="D950" s="177">
        <v>10</v>
      </c>
      <c r="E950" s="106"/>
      <c r="F950" s="185"/>
      <c r="G950" s="40">
        <f t="shared" si="497"/>
        <v>0</v>
      </c>
      <c r="H950" s="40">
        <f t="shared" ref="H950:H951" si="519">ROUND(D950*F950,2)</f>
        <v>0</v>
      </c>
      <c r="I950" s="40">
        <f t="shared" ref="I950:I951" si="520">G950+H950</f>
        <v>0</v>
      </c>
      <c r="J950" s="40">
        <f t="shared" ref="J950:J951" si="521">ROUND($J$15*I950,2)</f>
        <v>0</v>
      </c>
      <c r="K950" s="40">
        <f t="shared" ref="K950:K951" si="522">I950+J950</f>
        <v>0</v>
      </c>
      <c r="L950" s="92" t="e">
        <f t="shared" si="502"/>
        <v>#DIV/0!</v>
      </c>
    </row>
    <row r="951" spans="1:12" ht="30" customHeight="1">
      <c r="A951" s="182" t="s">
        <v>1414</v>
      </c>
      <c r="B951" s="250" t="s">
        <v>2358</v>
      </c>
      <c r="C951" s="39" t="s">
        <v>1469</v>
      </c>
      <c r="D951" s="177">
        <v>100</v>
      </c>
      <c r="E951" s="106"/>
      <c r="F951" s="185"/>
      <c r="G951" s="40">
        <f t="shared" si="497"/>
        <v>0</v>
      </c>
      <c r="H951" s="40">
        <f t="shared" si="519"/>
        <v>0</v>
      </c>
      <c r="I951" s="40">
        <f t="shared" si="520"/>
        <v>0</v>
      </c>
      <c r="J951" s="40">
        <f t="shared" si="521"/>
        <v>0</v>
      </c>
      <c r="K951" s="40">
        <f t="shared" si="522"/>
        <v>0</v>
      </c>
      <c r="L951" s="92" t="e">
        <f t="shared" ref="L951:L979" si="523">K951/$K$1159*100</f>
        <v>#DIV/0!</v>
      </c>
    </row>
    <row r="952" spans="1:12" ht="30" customHeight="1">
      <c r="A952" s="182" t="s">
        <v>1415</v>
      </c>
      <c r="B952" s="250" t="s">
        <v>2359</v>
      </c>
      <c r="C952" s="39" t="s">
        <v>1469</v>
      </c>
      <c r="D952" s="177">
        <v>10</v>
      </c>
      <c r="E952" s="106"/>
      <c r="F952" s="185"/>
      <c r="G952" s="40">
        <f t="shared" si="497"/>
        <v>0</v>
      </c>
      <c r="H952" s="40">
        <f t="shared" ref="H952:H953" si="524">ROUND(D952*F952,2)</f>
        <v>0</v>
      </c>
      <c r="I952" s="40">
        <f t="shared" ref="I952:I953" si="525">G952+H952</f>
        <v>0</v>
      </c>
      <c r="J952" s="40">
        <f t="shared" ref="J952:J953" si="526">ROUND($J$15*I952,2)</f>
        <v>0</v>
      </c>
      <c r="K952" s="40">
        <f t="shared" ref="K952:K953" si="527">I952+J952</f>
        <v>0</v>
      </c>
      <c r="L952" s="92" t="e">
        <f t="shared" si="523"/>
        <v>#DIV/0!</v>
      </c>
    </row>
    <row r="953" spans="1:12" ht="30" customHeight="1">
      <c r="A953" s="182" t="s">
        <v>1416</v>
      </c>
      <c r="B953" s="250" t="s">
        <v>2360</v>
      </c>
      <c r="C953" s="39" t="s">
        <v>1469</v>
      </c>
      <c r="D953" s="177">
        <v>10</v>
      </c>
      <c r="E953" s="106"/>
      <c r="F953" s="185"/>
      <c r="G953" s="40">
        <f t="shared" si="497"/>
        <v>0</v>
      </c>
      <c r="H953" s="40">
        <f t="shared" si="524"/>
        <v>0</v>
      </c>
      <c r="I953" s="40">
        <f t="shared" si="525"/>
        <v>0</v>
      </c>
      <c r="J953" s="40">
        <f t="shared" si="526"/>
        <v>0</v>
      </c>
      <c r="K953" s="40">
        <f t="shared" si="527"/>
        <v>0</v>
      </c>
      <c r="L953" s="92" t="e">
        <f t="shared" si="523"/>
        <v>#DIV/0!</v>
      </c>
    </row>
    <row r="954" spans="1:12" ht="30" customHeight="1">
      <c r="A954" s="182" t="s">
        <v>1417</v>
      </c>
      <c r="B954" s="250" t="s">
        <v>2361</v>
      </c>
      <c r="C954" s="39" t="s">
        <v>1469</v>
      </c>
      <c r="D954" s="177">
        <v>50</v>
      </c>
      <c r="E954" s="106"/>
      <c r="F954" s="185"/>
      <c r="G954" s="40">
        <f t="shared" si="497"/>
        <v>0</v>
      </c>
      <c r="H954" s="40">
        <f t="shared" ref="H954:H955" si="528">ROUND(D954*F954,2)</f>
        <v>0</v>
      </c>
      <c r="I954" s="40">
        <f t="shared" ref="I954:I955" si="529">G954+H954</f>
        <v>0</v>
      </c>
      <c r="J954" s="40">
        <f t="shared" ref="J954:J955" si="530">ROUND($J$15*I954,2)</f>
        <v>0</v>
      </c>
      <c r="K954" s="40">
        <f t="shared" ref="K954:K955" si="531">I954+J954</f>
        <v>0</v>
      </c>
      <c r="L954" s="92" t="e">
        <f t="shared" si="523"/>
        <v>#DIV/0!</v>
      </c>
    </row>
    <row r="955" spans="1:12" ht="30" customHeight="1">
      <c r="A955" s="182" t="s">
        <v>1418</v>
      </c>
      <c r="B955" s="250" t="s">
        <v>2362</v>
      </c>
      <c r="C955" s="39" t="s">
        <v>1469</v>
      </c>
      <c r="D955" s="177">
        <v>2</v>
      </c>
      <c r="E955" s="106"/>
      <c r="F955" s="185"/>
      <c r="G955" s="40">
        <f t="shared" si="497"/>
        <v>0</v>
      </c>
      <c r="H955" s="40">
        <f t="shared" si="528"/>
        <v>0</v>
      </c>
      <c r="I955" s="40">
        <f t="shared" si="529"/>
        <v>0</v>
      </c>
      <c r="J955" s="40">
        <f t="shared" si="530"/>
        <v>0</v>
      </c>
      <c r="K955" s="40">
        <f t="shared" si="531"/>
        <v>0</v>
      </c>
      <c r="L955" s="92" t="e">
        <f t="shared" si="523"/>
        <v>#DIV/0!</v>
      </c>
    </row>
    <row r="956" spans="1:12" ht="30" customHeight="1">
      <c r="A956" s="182" t="s">
        <v>1419</v>
      </c>
      <c r="B956" s="250" t="s">
        <v>2363</v>
      </c>
      <c r="C956" s="39" t="s">
        <v>1512</v>
      </c>
      <c r="D956" s="177">
        <v>25</v>
      </c>
      <c r="E956" s="106"/>
      <c r="F956" s="185"/>
      <c r="G956" s="40">
        <f t="shared" si="497"/>
        <v>0</v>
      </c>
      <c r="H956" s="40">
        <f t="shared" ref="H956" si="532">ROUND(D956*F956,2)</f>
        <v>0</v>
      </c>
      <c r="I956" s="40">
        <f t="shared" ref="I956" si="533">G956+H956</f>
        <v>0</v>
      </c>
      <c r="J956" s="40">
        <f t="shared" ref="J956" si="534">ROUND($J$15*I956,2)</f>
        <v>0</v>
      </c>
      <c r="K956" s="40">
        <f t="shared" ref="K956" si="535">I956+J956</f>
        <v>0</v>
      </c>
      <c r="L956" s="92" t="e">
        <f t="shared" si="523"/>
        <v>#DIV/0!</v>
      </c>
    </row>
    <row r="957" spans="1:12" ht="30" customHeight="1">
      <c r="A957" s="182" t="s">
        <v>1420</v>
      </c>
      <c r="B957" s="250" t="s">
        <v>2364</v>
      </c>
      <c r="C957" s="39" t="s">
        <v>1469</v>
      </c>
      <c r="D957" s="40">
        <v>2</v>
      </c>
      <c r="E957" s="106"/>
      <c r="F957" s="185"/>
      <c r="G957" s="40">
        <f t="shared" si="497"/>
        <v>0</v>
      </c>
      <c r="H957" s="40">
        <f t="shared" si="511"/>
        <v>0</v>
      </c>
      <c r="I957" s="40">
        <f t="shared" si="512"/>
        <v>0</v>
      </c>
      <c r="J957" s="40">
        <f t="shared" ref="J957:J969" si="536">ROUND($J$15*I957,2)</f>
        <v>0</v>
      </c>
      <c r="K957" s="40">
        <f t="shared" si="514"/>
        <v>0</v>
      </c>
      <c r="L957" s="92" t="e">
        <f t="shared" si="523"/>
        <v>#DIV/0!</v>
      </c>
    </row>
    <row r="958" spans="1:12" ht="30" customHeight="1">
      <c r="A958" s="182" t="s">
        <v>1421</v>
      </c>
      <c r="B958" s="250" t="s">
        <v>2365</v>
      </c>
      <c r="C958" s="39" t="s">
        <v>1469</v>
      </c>
      <c r="D958" s="40">
        <v>5</v>
      </c>
      <c r="E958" s="106"/>
      <c r="F958" s="185"/>
      <c r="G958" s="40">
        <f t="shared" si="497"/>
        <v>0</v>
      </c>
      <c r="H958" s="40">
        <f t="shared" si="511"/>
        <v>0</v>
      </c>
      <c r="I958" s="40">
        <f t="shared" si="512"/>
        <v>0</v>
      </c>
      <c r="J958" s="40">
        <f t="shared" si="536"/>
        <v>0</v>
      </c>
      <c r="K958" s="40">
        <f t="shared" si="514"/>
        <v>0</v>
      </c>
      <c r="L958" s="92" t="e">
        <f t="shared" si="523"/>
        <v>#DIV/0!</v>
      </c>
    </row>
    <row r="959" spans="1:12" ht="30" customHeight="1">
      <c r="A959" s="182" t="s">
        <v>1422</v>
      </c>
      <c r="B959" s="250" t="s">
        <v>2366</v>
      </c>
      <c r="C959" s="39" t="s">
        <v>1469</v>
      </c>
      <c r="D959" s="40">
        <v>250</v>
      </c>
      <c r="E959" s="106"/>
      <c r="F959" s="185"/>
      <c r="G959" s="40">
        <f t="shared" si="497"/>
        <v>0</v>
      </c>
      <c r="H959" s="40">
        <f t="shared" si="511"/>
        <v>0</v>
      </c>
      <c r="I959" s="40">
        <f t="shared" si="512"/>
        <v>0</v>
      </c>
      <c r="J959" s="40">
        <f t="shared" si="536"/>
        <v>0</v>
      </c>
      <c r="K959" s="40">
        <f t="shared" si="514"/>
        <v>0</v>
      </c>
      <c r="L959" s="92" t="e">
        <f t="shared" si="523"/>
        <v>#DIV/0!</v>
      </c>
    </row>
    <row r="960" spans="1:12" ht="30" customHeight="1">
      <c r="A960" s="182" t="s">
        <v>1423</v>
      </c>
      <c r="B960" s="250" t="s">
        <v>2367</v>
      </c>
      <c r="C960" s="39" t="s">
        <v>1469</v>
      </c>
      <c r="D960" s="40">
        <v>250</v>
      </c>
      <c r="E960" s="106"/>
      <c r="F960" s="185"/>
      <c r="G960" s="40">
        <f t="shared" si="497"/>
        <v>0</v>
      </c>
      <c r="H960" s="40">
        <f t="shared" si="511"/>
        <v>0</v>
      </c>
      <c r="I960" s="40">
        <f t="shared" si="512"/>
        <v>0</v>
      </c>
      <c r="J960" s="40">
        <f t="shared" si="536"/>
        <v>0</v>
      </c>
      <c r="K960" s="40">
        <f t="shared" si="514"/>
        <v>0</v>
      </c>
      <c r="L960" s="92" t="e">
        <f t="shared" si="523"/>
        <v>#DIV/0!</v>
      </c>
    </row>
    <row r="961" spans="1:12" ht="30" customHeight="1">
      <c r="A961" s="182" t="s">
        <v>1424</v>
      </c>
      <c r="B961" s="250" t="s">
        <v>2368</v>
      </c>
      <c r="C961" s="39" t="s">
        <v>1469</v>
      </c>
      <c r="D961" s="40">
        <v>200</v>
      </c>
      <c r="E961" s="106"/>
      <c r="F961" s="185"/>
      <c r="G961" s="40">
        <f t="shared" si="497"/>
        <v>0</v>
      </c>
      <c r="H961" s="40">
        <f t="shared" si="511"/>
        <v>0</v>
      </c>
      <c r="I961" s="40">
        <f t="shared" si="512"/>
        <v>0</v>
      </c>
      <c r="J961" s="40">
        <f t="shared" si="536"/>
        <v>0</v>
      </c>
      <c r="K961" s="40">
        <f t="shared" si="514"/>
        <v>0</v>
      </c>
      <c r="L961" s="92" t="e">
        <f t="shared" si="523"/>
        <v>#DIV/0!</v>
      </c>
    </row>
    <row r="962" spans="1:12" ht="30" customHeight="1">
      <c r="A962" s="182" t="s">
        <v>1425</v>
      </c>
      <c r="B962" s="250" t="s">
        <v>2369</v>
      </c>
      <c r="C962" s="39" t="s">
        <v>1469</v>
      </c>
      <c r="D962" s="40">
        <v>1</v>
      </c>
      <c r="E962" s="106"/>
      <c r="F962" s="185"/>
      <c r="G962" s="40">
        <f t="shared" si="497"/>
        <v>0</v>
      </c>
      <c r="H962" s="40">
        <f t="shared" ref="H962:H979" si="537">ROUND(D962*F962,2)</f>
        <v>0</v>
      </c>
      <c r="I962" s="40">
        <f t="shared" ref="I962:I979" si="538">G962+H962</f>
        <v>0</v>
      </c>
      <c r="J962" s="40">
        <f t="shared" si="536"/>
        <v>0</v>
      </c>
      <c r="K962" s="40">
        <f t="shared" ref="K962:K979" si="539">I962+J962</f>
        <v>0</v>
      </c>
      <c r="L962" s="92" t="e">
        <f t="shared" si="523"/>
        <v>#DIV/0!</v>
      </c>
    </row>
    <row r="963" spans="1:12" ht="30" customHeight="1">
      <c r="A963" s="182" t="s">
        <v>1426</v>
      </c>
      <c r="B963" s="250" t="s">
        <v>2370</v>
      </c>
      <c r="C963" s="39" t="s">
        <v>1469</v>
      </c>
      <c r="D963" s="40">
        <v>5</v>
      </c>
      <c r="E963" s="106"/>
      <c r="F963" s="185"/>
      <c r="G963" s="40">
        <f t="shared" si="497"/>
        <v>0</v>
      </c>
      <c r="H963" s="40">
        <f t="shared" si="537"/>
        <v>0</v>
      </c>
      <c r="I963" s="40">
        <f t="shared" si="538"/>
        <v>0</v>
      </c>
      <c r="J963" s="40">
        <f t="shared" si="536"/>
        <v>0</v>
      </c>
      <c r="K963" s="40">
        <f t="shared" si="539"/>
        <v>0</v>
      </c>
      <c r="L963" s="92" t="e">
        <f t="shared" si="523"/>
        <v>#DIV/0!</v>
      </c>
    </row>
    <row r="964" spans="1:12" ht="30" customHeight="1">
      <c r="A964" s="182" t="s">
        <v>1427</v>
      </c>
      <c r="B964" s="250" t="s">
        <v>2371</v>
      </c>
      <c r="C964" s="39" t="s">
        <v>1469</v>
      </c>
      <c r="D964" s="40">
        <v>10</v>
      </c>
      <c r="E964" s="106"/>
      <c r="F964" s="185"/>
      <c r="G964" s="40">
        <f t="shared" si="497"/>
        <v>0</v>
      </c>
      <c r="H964" s="40">
        <f t="shared" si="537"/>
        <v>0</v>
      </c>
      <c r="I964" s="40">
        <f t="shared" si="538"/>
        <v>0</v>
      </c>
      <c r="J964" s="40">
        <f t="shared" si="536"/>
        <v>0</v>
      </c>
      <c r="K964" s="40">
        <f t="shared" si="539"/>
        <v>0</v>
      </c>
      <c r="L964" s="92" t="e">
        <f t="shared" si="523"/>
        <v>#DIV/0!</v>
      </c>
    </row>
    <row r="965" spans="1:12" ht="30" customHeight="1">
      <c r="A965" s="182" t="s">
        <v>1428</v>
      </c>
      <c r="B965" s="250" t="s">
        <v>2372</v>
      </c>
      <c r="C965" s="39" t="s">
        <v>1469</v>
      </c>
      <c r="D965" s="40">
        <v>10</v>
      </c>
      <c r="E965" s="106"/>
      <c r="F965" s="185"/>
      <c r="G965" s="40">
        <f t="shared" si="497"/>
        <v>0</v>
      </c>
      <c r="H965" s="40">
        <f t="shared" si="537"/>
        <v>0</v>
      </c>
      <c r="I965" s="40">
        <f t="shared" si="538"/>
        <v>0</v>
      </c>
      <c r="J965" s="40">
        <f t="shared" si="536"/>
        <v>0</v>
      </c>
      <c r="K965" s="40">
        <f t="shared" si="539"/>
        <v>0</v>
      </c>
      <c r="L965" s="92" t="e">
        <f t="shared" si="523"/>
        <v>#DIV/0!</v>
      </c>
    </row>
    <row r="966" spans="1:12" ht="30" customHeight="1">
      <c r="A966" s="182" t="s">
        <v>1429</v>
      </c>
      <c r="B966" s="250" t="s">
        <v>2373</v>
      </c>
      <c r="C966" s="39" t="s">
        <v>1469</v>
      </c>
      <c r="D966" s="40">
        <v>25</v>
      </c>
      <c r="E966" s="106"/>
      <c r="F966" s="185"/>
      <c r="G966" s="40">
        <f t="shared" si="497"/>
        <v>0</v>
      </c>
      <c r="H966" s="40">
        <f t="shared" si="537"/>
        <v>0</v>
      </c>
      <c r="I966" s="40">
        <f t="shared" si="538"/>
        <v>0</v>
      </c>
      <c r="J966" s="40">
        <f t="shared" si="536"/>
        <v>0</v>
      </c>
      <c r="K966" s="40">
        <f t="shared" si="539"/>
        <v>0</v>
      </c>
      <c r="L966" s="92" t="e">
        <f t="shared" si="523"/>
        <v>#DIV/0!</v>
      </c>
    </row>
    <row r="967" spans="1:12" ht="30" customHeight="1">
      <c r="A967" s="182" t="s">
        <v>1430</v>
      </c>
      <c r="B967" s="250" t="s">
        <v>2374</v>
      </c>
      <c r="C967" s="39" t="s">
        <v>1469</v>
      </c>
      <c r="D967" s="40">
        <v>25</v>
      </c>
      <c r="E967" s="106"/>
      <c r="F967" s="185"/>
      <c r="G967" s="40">
        <f t="shared" si="497"/>
        <v>0</v>
      </c>
      <c r="H967" s="40">
        <f t="shared" si="537"/>
        <v>0</v>
      </c>
      <c r="I967" s="40">
        <f t="shared" si="538"/>
        <v>0</v>
      </c>
      <c r="J967" s="40">
        <f t="shared" si="536"/>
        <v>0</v>
      </c>
      <c r="K967" s="40">
        <f t="shared" si="539"/>
        <v>0</v>
      </c>
      <c r="L967" s="92" t="e">
        <f t="shared" si="523"/>
        <v>#DIV/0!</v>
      </c>
    </row>
    <row r="968" spans="1:12" ht="30" customHeight="1">
      <c r="A968" s="182" t="s">
        <v>1431</v>
      </c>
      <c r="B968" s="250" t="s">
        <v>2375</v>
      </c>
      <c r="C968" s="39" t="s">
        <v>1469</v>
      </c>
      <c r="D968" s="40">
        <v>50</v>
      </c>
      <c r="E968" s="106"/>
      <c r="F968" s="185"/>
      <c r="G968" s="40">
        <f t="shared" si="497"/>
        <v>0</v>
      </c>
      <c r="H968" s="40">
        <f t="shared" si="537"/>
        <v>0</v>
      </c>
      <c r="I968" s="40">
        <f t="shared" si="538"/>
        <v>0</v>
      </c>
      <c r="J968" s="40">
        <f t="shared" si="536"/>
        <v>0</v>
      </c>
      <c r="K968" s="40">
        <f t="shared" si="539"/>
        <v>0</v>
      </c>
      <c r="L968" s="92" t="e">
        <f t="shared" si="523"/>
        <v>#DIV/0!</v>
      </c>
    </row>
    <row r="969" spans="1:12" ht="30" customHeight="1">
      <c r="A969" s="182" t="s">
        <v>1432</v>
      </c>
      <c r="B969" s="250" t="s">
        <v>2376</v>
      </c>
      <c r="C969" s="39" t="s">
        <v>1469</v>
      </c>
      <c r="D969" s="40">
        <v>25</v>
      </c>
      <c r="E969" s="106"/>
      <c r="F969" s="185"/>
      <c r="G969" s="40">
        <f t="shared" si="497"/>
        <v>0</v>
      </c>
      <c r="H969" s="40">
        <f t="shared" si="537"/>
        <v>0</v>
      </c>
      <c r="I969" s="40">
        <f t="shared" si="538"/>
        <v>0</v>
      </c>
      <c r="J969" s="40">
        <f t="shared" si="536"/>
        <v>0</v>
      </c>
      <c r="K969" s="40">
        <f t="shared" si="539"/>
        <v>0</v>
      </c>
      <c r="L969" s="92" t="e">
        <f t="shared" si="523"/>
        <v>#DIV/0!</v>
      </c>
    </row>
    <row r="970" spans="1:12" ht="35.15" customHeight="1">
      <c r="A970" s="182" t="s">
        <v>1433</v>
      </c>
      <c r="B970" s="250" t="s">
        <v>2377</v>
      </c>
      <c r="C970" s="39" t="s">
        <v>1469</v>
      </c>
      <c r="D970" s="40">
        <v>100</v>
      </c>
      <c r="E970" s="106"/>
      <c r="F970" s="185"/>
      <c r="G970" s="40">
        <f t="shared" si="497"/>
        <v>0</v>
      </c>
      <c r="H970" s="40">
        <f t="shared" si="537"/>
        <v>0</v>
      </c>
      <c r="I970" s="40">
        <f t="shared" si="538"/>
        <v>0</v>
      </c>
      <c r="J970" s="40">
        <f t="shared" ref="J970:J979" si="540">ROUND($J$15*I970,2)</f>
        <v>0</v>
      </c>
      <c r="K970" s="40">
        <f t="shared" si="539"/>
        <v>0</v>
      </c>
      <c r="L970" s="92" t="e">
        <f t="shared" si="523"/>
        <v>#DIV/0!</v>
      </c>
    </row>
    <row r="971" spans="1:12" ht="35.15" customHeight="1">
      <c r="A971" s="182" t="s">
        <v>1434</v>
      </c>
      <c r="B971" s="250" t="s">
        <v>2378</v>
      </c>
      <c r="C971" s="39" t="s">
        <v>1469</v>
      </c>
      <c r="D971" s="40">
        <v>250</v>
      </c>
      <c r="E971" s="106"/>
      <c r="F971" s="185"/>
      <c r="G971" s="40">
        <f t="shared" si="497"/>
        <v>0</v>
      </c>
      <c r="H971" s="40">
        <f t="shared" si="537"/>
        <v>0</v>
      </c>
      <c r="I971" s="40">
        <f t="shared" si="538"/>
        <v>0</v>
      </c>
      <c r="J971" s="40">
        <f t="shared" si="540"/>
        <v>0</v>
      </c>
      <c r="K971" s="40">
        <f t="shared" si="539"/>
        <v>0</v>
      </c>
      <c r="L971" s="92" t="e">
        <f t="shared" si="523"/>
        <v>#DIV/0!</v>
      </c>
    </row>
    <row r="972" spans="1:12" ht="35.15" customHeight="1">
      <c r="A972" s="182" t="s">
        <v>1435</v>
      </c>
      <c r="B972" s="250" t="s">
        <v>2379</v>
      </c>
      <c r="C972" s="39" t="s">
        <v>1469</v>
      </c>
      <c r="D972" s="40">
        <v>50</v>
      </c>
      <c r="E972" s="106"/>
      <c r="F972" s="185"/>
      <c r="G972" s="40">
        <f t="shared" si="497"/>
        <v>0</v>
      </c>
      <c r="H972" s="40">
        <f t="shared" si="537"/>
        <v>0</v>
      </c>
      <c r="I972" s="40">
        <f t="shared" si="538"/>
        <v>0</v>
      </c>
      <c r="J972" s="40">
        <f t="shared" si="540"/>
        <v>0</v>
      </c>
      <c r="K972" s="40">
        <f t="shared" si="539"/>
        <v>0</v>
      </c>
      <c r="L972" s="92" t="e">
        <f t="shared" si="523"/>
        <v>#DIV/0!</v>
      </c>
    </row>
    <row r="973" spans="1:12" ht="35.15" customHeight="1">
      <c r="A973" s="182" t="s">
        <v>1436</v>
      </c>
      <c r="B973" s="250" t="s">
        <v>2380</v>
      </c>
      <c r="C973" s="39" t="s">
        <v>1469</v>
      </c>
      <c r="D973" s="40">
        <v>50</v>
      </c>
      <c r="E973" s="106"/>
      <c r="F973" s="185"/>
      <c r="G973" s="40">
        <f t="shared" si="497"/>
        <v>0</v>
      </c>
      <c r="H973" s="40">
        <f t="shared" si="537"/>
        <v>0</v>
      </c>
      <c r="I973" s="40">
        <f t="shared" si="538"/>
        <v>0</v>
      </c>
      <c r="J973" s="40">
        <f t="shared" si="540"/>
        <v>0</v>
      </c>
      <c r="K973" s="40">
        <f t="shared" si="539"/>
        <v>0</v>
      </c>
      <c r="L973" s="92" t="e">
        <f t="shared" si="523"/>
        <v>#DIV/0!</v>
      </c>
    </row>
    <row r="974" spans="1:12" ht="35.15" customHeight="1">
      <c r="A974" s="182" t="s">
        <v>1437</v>
      </c>
      <c r="B974" s="250" t="s">
        <v>2381</v>
      </c>
      <c r="C974" s="39" t="s">
        <v>1469</v>
      </c>
      <c r="D974" s="40">
        <v>100</v>
      </c>
      <c r="E974" s="106"/>
      <c r="F974" s="185"/>
      <c r="G974" s="40">
        <f t="shared" si="497"/>
        <v>0</v>
      </c>
      <c r="H974" s="40">
        <f t="shared" si="537"/>
        <v>0</v>
      </c>
      <c r="I974" s="40">
        <f t="shared" si="538"/>
        <v>0</v>
      </c>
      <c r="J974" s="40">
        <f t="shared" si="540"/>
        <v>0</v>
      </c>
      <c r="K974" s="40">
        <f t="shared" si="539"/>
        <v>0</v>
      </c>
      <c r="L974" s="92" t="e">
        <f t="shared" si="523"/>
        <v>#DIV/0!</v>
      </c>
    </row>
    <row r="975" spans="1:12" ht="35.15" customHeight="1">
      <c r="A975" s="182" t="s">
        <v>1438</v>
      </c>
      <c r="B975" s="250" t="s">
        <v>2382</v>
      </c>
      <c r="C975" s="39" t="s">
        <v>1469</v>
      </c>
      <c r="D975" s="40">
        <v>50</v>
      </c>
      <c r="E975" s="106"/>
      <c r="F975" s="185"/>
      <c r="G975" s="40">
        <f t="shared" si="497"/>
        <v>0</v>
      </c>
      <c r="H975" s="40">
        <f t="shared" si="537"/>
        <v>0</v>
      </c>
      <c r="I975" s="40">
        <f t="shared" si="538"/>
        <v>0</v>
      </c>
      <c r="J975" s="40">
        <f t="shared" si="540"/>
        <v>0</v>
      </c>
      <c r="K975" s="40">
        <f t="shared" si="539"/>
        <v>0</v>
      </c>
      <c r="L975" s="92" t="e">
        <f t="shared" si="523"/>
        <v>#DIV/0!</v>
      </c>
    </row>
    <row r="976" spans="1:12" ht="35.15" customHeight="1">
      <c r="A976" s="182" t="s">
        <v>1439</v>
      </c>
      <c r="B976" s="250" t="s">
        <v>2383</v>
      </c>
      <c r="C976" s="39" t="s">
        <v>1469</v>
      </c>
      <c r="D976" s="40">
        <v>100</v>
      </c>
      <c r="E976" s="106"/>
      <c r="F976" s="185"/>
      <c r="G976" s="40">
        <f t="shared" si="497"/>
        <v>0</v>
      </c>
      <c r="H976" s="40">
        <f t="shared" si="537"/>
        <v>0</v>
      </c>
      <c r="I976" s="40">
        <f t="shared" si="538"/>
        <v>0</v>
      </c>
      <c r="J976" s="40">
        <f t="shared" si="540"/>
        <v>0</v>
      </c>
      <c r="K976" s="40">
        <f t="shared" si="539"/>
        <v>0</v>
      </c>
      <c r="L976" s="92" t="e">
        <f t="shared" si="523"/>
        <v>#DIV/0!</v>
      </c>
    </row>
    <row r="977" spans="1:12" ht="35.15" customHeight="1">
      <c r="A977" s="182" t="s">
        <v>1440</v>
      </c>
      <c r="B977" s="250" t="s">
        <v>2384</v>
      </c>
      <c r="C977" s="39" t="s">
        <v>1469</v>
      </c>
      <c r="D977" s="40">
        <v>25</v>
      </c>
      <c r="E977" s="106"/>
      <c r="F977" s="185"/>
      <c r="G977" s="40">
        <f t="shared" si="497"/>
        <v>0</v>
      </c>
      <c r="H977" s="40">
        <f t="shared" si="537"/>
        <v>0</v>
      </c>
      <c r="I977" s="40">
        <f t="shared" si="538"/>
        <v>0</v>
      </c>
      <c r="J977" s="40">
        <f t="shared" si="540"/>
        <v>0</v>
      </c>
      <c r="K977" s="40">
        <f t="shared" si="539"/>
        <v>0</v>
      </c>
      <c r="L977" s="92" t="e">
        <f t="shared" si="523"/>
        <v>#DIV/0!</v>
      </c>
    </row>
    <row r="978" spans="1:12" ht="35.15" customHeight="1">
      <c r="A978" s="182" t="s">
        <v>1441</v>
      </c>
      <c r="B978" s="250" t="s">
        <v>2385</v>
      </c>
      <c r="C978" s="39" t="s">
        <v>1469</v>
      </c>
      <c r="D978" s="40">
        <v>25</v>
      </c>
      <c r="E978" s="106"/>
      <c r="F978" s="185"/>
      <c r="G978" s="40">
        <f t="shared" si="497"/>
        <v>0</v>
      </c>
      <c r="H978" s="40">
        <f t="shared" si="537"/>
        <v>0</v>
      </c>
      <c r="I978" s="40">
        <f t="shared" si="538"/>
        <v>0</v>
      </c>
      <c r="J978" s="40">
        <f t="shared" si="540"/>
        <v>0</v>
      </c>
      <c r="K978" s="40">
        <f t="shared" si="539"/>
        <v>0</v>
      </c>
      <c r="L978" s="92" t="e">
        <f t="shared" si="523"/>
        <v>#DIV/0!</v>
      </c>
    </row>
    <row r="979" spans="1:12" ht="30" customHeight="1">
      <c r="A979" s="182" t="s">
        <v>1442</v>
      </c>
      <c r="B979" s="250" t="s">
        <v>2386</v>
      </c>
      <c r="C979" s="39" t="s">
        <v>1469</v>
      </c>
      <c r="D979" s="40">
        <v>5</v>
      </c>
      <c r="E979" s="106"/>
      <c r="F979" s="185"/>
      <c r="G979" s="40">
        <f t="shared" si="497"/>
        <v>0</v>
      </c>
      <c r="H979" s="40">
        <f t="shared" si="537"/>
        <v>0</v>
      </c>
      <c r="I979" s="40">
        <f t="shared" si="538"/>
        <v>0</v>
      </c>
      <c r="J979" s="40">
        <f t="shared" si="540"/>
        <v>0</v>
      </c>
      <c r="K979" s="40">
        <f t="shared" si="539"/>
        <v>0</v>
      </c>
      <c r="L979" s="92" t="e">
        <f t="shared" si="523"/>
        <v>#DIV/0!</v>
      </c>
    </row>
    <row r="980" spans="1:12" s="38" customFormat="1" ht="30" customHeight="1">
      <c r="A980" s="179" t="s">
        <v>72</v>
      </c>
      <c r="B980" s="158" t="s">
        <v>224</v>
      </c>
      <c r="C980" s="131"/>
      <c r="D980" s="131"/>
      <c r="E980" s="131"/>
      <c r="F980" s="131"/>
      <c r="G980" s="175">
        <f t="shared" ref="G980:L980" si="541">SUM(G981:G1020)</f>
        <v>0</v>
      </c>
      <c r="H980" s="175">
        <f t="shared" si="541"/>
        <v>0</v>
      </c>
      <c r="I980" s="175">
        <f t="shared" si="541"/>
        <v>0</v>
      </c>
      <c r="J980" s="175">
        <f t="shared" si="541"/>
        <v>0</v>
      </c>
      <c r="K980" s="175">
        <f t="shared" si="541"/>
        <v>0</v>
      </c>
      <c r="L980" s="175" t="e">
        <f t="shared" si="541"/>
        <v>#DIV/0!</v>
      </c>
    </row>
    <row r="981" spans="1:12" ht="30" customHeight="1">
      <c r="A981" s="182" t="s">
        <v>272</v>
      </c>
      <c r="B981" s="250" t="s">
        <v>2387</v>
      </c>
      <c r="C981" s="39" t="s">
        <v>1469</v>
      </c>
      <c r="D981" s="40">
        <v>25</v>
      </c>
      <c r="E981" s="106"/>
      <c r="F981" s="185"/>
      <c r="G981" s="40">
        <f t="shared" ref="G981:G1020" si="542">ROUND(D981*E981,2)</f>
        <v>0</v>
      </c>
      <c r="H981" s="40">
        <f t="shared" ref="H981:H985" si="543">ROUND(D981*F981,2)</f>
        <v>0</v>
      </c>
      <c r="I981" s="40">
        <f t="shared" ref="I981:I985" si="544">G981+H981</f>
        <v>0</v>
      </c>
      <c r="J981" s="40">
        <f t="shared" ref="J981:J1019" si="545">ROUND($J$15*I981,2)</f>
        <v>0</v>
      </c>
      <c r="K981" s="40">
        <f t="shared" ref="K981:K985" si="546">I981+J981</f>
        <v>0</v>
      </c>
      <c r="L981" s="92" t="e">
        <f t="shared" ref="L981:L1020" si="547">K981/$K$1159*100</f>
        <v>#DIV/0!</v>
      </c>
    </row>
    <row r="982" spans="1:12" ht="30" customHeight="1">
      <c r="A982" s="182" t="s">
        <v>273</v>
      </c>
      <c r="B982" s="250" t="s">
        <v>2388</v>
      </c>
      <c r="C982" s="39" t="s">
        <v>1469</v>
      </c>
      <c r="D982" s="40">
        <v>50</v>
      </c>
      <c r="E982" s="106"/>
      <c r="F982" s="185"/>
      <c r="G982" s="40">
        <f t="shared" si="542"/>
        <v>0</v>
      </c>
      <c r="H982" s="40">
        <f t="shared" si="543"/>
        <v>0</v>
      </c>
      <c r="I982" s="40">
        <f t="shared" si="544"/>
        <v>0</v>
      </c>
      <c r="J982" s="40">
        <f t="shared" si="545"/>
        <v>0</v>
      </c>
      <c r="K982" s="40">
        <f t="shared" si="546"/>
        <v>0</v>
      </c>
      <c r="L982" s="92" t="e">
        <f t="shared" si="547"/>
        <v>#DIV/0!</v>
      </c>
    </row>
    <row r="983" spans="1:12" ht="30" customHeight="1">
      <c r="A983" s="182" t="s">
        <v>274</v>
      </c>
      <c r="B983" s="250" t="s">
        <v>2389</v>
      </c>
      <c r="C983" s="39" t="s">
        <v>1512</v>
      </c>
      <c r="D983" s="40">
        <v>50</v>
      </c>
      <c r="E983" s="106"/>
      <c r="F983" s="185"/>
      <c r="G983" s="40">
        <f t="shared" si="542"/>
        <v>0</v>
      </c>
      <c r="H983" s="40">
        <f>ROUND(D983*F983,2)</f>
        <v>0</v>
      </c>
      <c r="I983" s="40">
        <f>G983+H983</f>
        <v>0</v>
      </c>
      <c r="J983" s="40">
        <f t="shared" si="545"/>
        <v>0</v>
      </c>
      <c r="K983" s="40">
        <f>I983+J983</f>
        <v>0</v>
      </c>
      <c r="L983" s="92" t="e">
        <f t="shared" si="547"/>
        <v>#DIV/0!</v>
      </c>
    </row>
    <row r="984" spans="1:12" ht="30" customHeight="1">
      <c r="A984" s="182" t="s">
        <v>275</v>
      </c>
      <c r="B984" s="250" t="s">
        <v>2390</v>
      </c>
      <c r="C984" s="39" t="s">
        <v>1512</v>
      </c>
      <c r="D984" s="40">
        <v>50</v>
      </c>
      <c r="E984" s="106"/>
      <c r="F984" s="185"/>
      <c r="G984" s="40">
        <f t="shared" si="542"/>
        <v>0</v>
      </c>
      <c r="H984" s="40">
        <f>ROUND(D984*F984,2)</f>
        <v>0</v>
      </c>
      <c r="I984" s="40">
        <f>G984+H984</f>
        <v>0</v>
      </c>
      <c r="J984" s="40">
        <f t="shared" si="545"/>
        <v>0</v>
      </c>
      <c r="K984" s="40">
        <f>I984+J984</f>
        <v>0</v>
      </c>
      <c r="L984" s="92" t="e">
        <f t="shared" si="547"/>
        <v>#DIV/0!</v>
      </c>
    </row>
    <row r="985" spans="1:12" ht="30" customHeight="1">
      <c r="A985" s="182" t="s">
        <v>276</v>
      </c>
      <c r="B985" s="250" t="s">
        <v>2391</v>
      </c>
      <c r="C985" s="39" t="s">
        <v>1512</v>
      </c>
      <c r="D985" s="40">
        <v>250</v>
      </c>
      <c r="E985" s="106"/>
      <c r="F985" s="185"/>
      <c r="G985" s="40">
        <f t="shared" si="542"/>
        <v>0</v>
      </c>
      <c r="H985" s="40">
        <f t="shared" si="543"/>
        <v>0</v>
      </c>
      <c r="I985" s="40">
        <f t="shared" si="544"/>
        <v>0</v>
      </c>
      <c r="J985" s="40">
        <f t="shared" si="545"/>
        <v>0</v>
      </c>
      <c r="K985" s="40">
        <f t="shared" si="546"/>
        <v>0</v>
      </c>
      <c r="L985" s="92" t="e">
        <f t="shared" si="547"/>
        <v>#DIV/0!</v>
      </c>
    </row>
    <row r="986" spans="1:12" ht="30" customHeight="1">
      <c r="A986" s="182" t="s">
        <v>277</v>
      </c>
      <c r="B986" s="250" t="s">
        <v>2392</v>
      </c>
      <c r="C986" s="39" t="s">
        <v>1512</v>
      </c>
      <c r="D986" s="40">
        <v>500</v>
      </c>
      <c r="E986" s="106"/>
      <c r="F986" s="185"/>
      <c r="G986" s="40">
        <f t="shared" si="542"/>
        <v>0</v>
      </c>
      <c r="H986" s="40">
        <f t="shared" ref="H986:H1019" si="548">ROUND(D986*F986,2)</f>
        <v>0</v>
      </c>
      <c r="I986" s="40">
        <f t="shared" ref="I986:I1019" si="549">G986+H986</f>
        <v>0</v>
      </c>
      <c r="J986" s="40">
        <f t="shared" si="545"/>
        <v>0</v>
      </c>
      <c r="K986" s="40">
        <f t="shared" ref="K986:K1019" si="550">I986+J986</f>
        <v>0</v>
      </c>
      <c r="L986" s="92" t="e">
        <f t="shared" si="547"/>
        <v>#DIV/0!</v>
      </c>
    </row>
    <row r="987" spans="1:12" ht="30" customHeight="1">
      <c r="A987" s="182" t="s">
        <v>278</v>
      </c>
      <c r="B987" s="250" t="s">
        <v>2393</v>
      </c>
      <c r="C987" s="39" t="s">
        <v>1512</v>
      </c>
      <c r="D987" s="40">
        <v>250</v>
      </c>
      <c r="E987" s="106"/>
      <c r="F987" s="185"/>
      <c r="G987" s="40">
        <f t="shared" si="542"/>
        <v>0</v>
      </c>
      <c r="H987" s="40">
        <f t="shared" si="548"/>
        <v>0</v>
      </c>
      <c r="I987" s="40">
        <f t="shared" si="549"/>
        <v>0</v>
      </c>
      <c r="J987" s="40">
        <f t="shared" si="545"/>
        <v>0</v>
      </c>
      <c r="K987" s="40">
        <f t="shared" si="550"/>
        <v>0</v>
      </c>
      <c r="L987" s="92" t="e">
        <f t="shared" si="547"/>
        <v>#DIV/0!</v>
      </c>
    </row>
    <row r="988" spans="1:12" ht="30" customHeight="1">
      <c r="A988" s="182" t="s">
        <v>279</v>
      </c>
      <c r="B988" s="250" t="s">
        <v>2394</v>
      </c>
      <c r="C988" s="39" t="s">
        <v>1512</v>
      </c>
      <c r="D988" s="40">
        <v>500</v>
      </c>
      <c r="E988" s="106"/>
      <c r="F988" s="185"/>
      <c r="G988" s="40">
        <f t="shared" si="542"/>
        <v>0</v>
      </c>
      <c r="H988" s="40">
        <f t="shared" si="548"/>
        <v>0</v>
      </c>
      <c r="I988" s="40">
        <f t="shared" si="549"/>
        <v>0</v>
      </c>
      <c r="J988" s="40">
        <f t="shared" si="545"/>
        <v>0</v>
      </c>
      <c r="K988" s="40">
        <f t="shared" si="550"/>
        <v>0</v>
      </c>
      <c r="L988" s="92" t="e">
        <f t="shared" si="547"/>
        <v>#DIV/0!</v>
      </c>
    </row>
    <row r="989" spans="1:12" ht="30" customHeight="1">
      <c r="A989" s="182" t="s">
        <v>280</v>
      </c>
      <c r="B989" s="250" t="s">
        <v>2395</v>
      </c>
      <c r="C989" s="39" t="s">
        <v>1512</v>
      </c>
      <c r="D989" s="40">
        <v>100</v>
      </c>
      <c r="E989" s="106"/>
      <c r="F989" s="185"/>
      <c r="G989" s="40">
        <f t="shared" si="542"/>
        <v>0</v>
      </c>
      <c r="H989" s="40">
        <f t="shared" si="548"/>
        <v>0</v>
      </c>
      <c r="I989" s="40">
        <f t="shared" si="549"/>
        <v>0</v>
      </c>
      <c r="J989" s="40">
        <f t="shared" si="545"/>
        <v>0</v>
      </c>
      <c r="K989" s="40">
        <f t="shared" si="550"/>
        <v>0</v>
      </c>
      <c r="L989" s="92" t="e">
        <f t="shared" si="547"/>
        <v>#DIV/0!</v>
      </c>
    </row>
    <row r="990" spans="1:12" ht="30" customHeight="1">
      <c r="A990" s="182" t="s">
        <v>1064</v>
      </c>
      <c r="B990" s="250" t="s">
        <v>2396</v>
      </c>
      <c r="C990" s="39" t="s">
        <v>1512</v>
      </c>
      <c r="D990" s="40">
        <v>100</v>
      </c>
      <c r="E990" s="106"/>
      <c r="F990" s="185"/>
      <c r="G990" s="40">
        <f t="shared" si="542"/>
        <v>0</v>
      </c>
      <c r="H990" s="40">
        <f t="shared" si="548"/>
        <v>0</v>
      </c>
      <c r="I990" s="40">
        <f t="shared" si="549"/>
        <v>0</v>
      </c>
      <c r="J990" s="40">
        <f t="shared" si="545"/>
        <v>0</v>
      </c>
      <c r="K990" s="40">
        <f t="shared" si="550"/>
        <v>0</v>
      </c>
      <c r="L990" s="92" t="e">
        <f t="shared" si="547"/>
        <v>#DIV/0!</v>
      </c>
    </row>
    <row r="991" spans="1:12" ht="30" customHeight="1">
      <c r="A991" s="182" t="s">
        <v>1065</v>
      </c>
      <c r="B991" s="250" t="s">
        <v>2397</v>
      </c>
      <c r="C991" s="39" t="s">
        <v>1512</v>
      </c>
      <c r="D991" s="40">
        <v>1000</v>
      </c>
      <c r="E991" s="106"/>
      <c r="F991" s="185"/>
      <c r="G991" s="40">
        <f t="shared" si="542"/>
        <v>0</v>
      </c>
      <c r="H991" s="40">
        <f t="shared" si="548"/>
        <v>0</v>
      </c>
      <c r="I991" s="40">
        <f t="shared" si="549"/>
        <v>0</v>
      </c>
      <c r="J991" s="40">
        <f t="shared" si="545"/>
        <v>0</v>
      </c>
      <c r="K991" s="40">
        <f t="shared" si="550"/>
        <v>0</v>
      </c>
      <c r="L991" s="92" t="e">
        <f t="shared" si="547"/>
        <v>#DIV/0!</v>
      </c>
    </row>
    <row r="992" spans="1:12" ht="30" customHeight="1">
      <c r="A992" s="182" t="s">
        <v>1066</v>
      </c>
      <c r="B992" s="250" t="s">
        <v>2398</v>
      </c>
      <c r="C992" s="39" t="s">
        <v>1512</v>
      </c>
      <c r="D992" s="40">
        <v>50</v>
      </c>
      <c r="E992" s="106"/>
      <c r="F992" s="185"/>
      <c r="G992" s="40">
        <f t="shared" si="542"/>
        <v>0</v>
      </c>
      <c r="H992" s="40">
        <f t="shared" si="548"/>
        <v>0</v>
      </c>
      <c r="I992" s="40">
        <f t="shared" si="549"/>
        <v>0</v>
      </c>
      <c r="J992" s="40">
        <f t="shared" si="545"/>
        <v>0</v>
      </c>
      <c r="K992" s="40">
        <f t="shared" si="550"/>
        <v>0</v>
      </c>
      <c r="L992" s="92" t="e">
        <f t="shared" si="547"/>
        <v>#DIV/0!</v>
      </c>
    </row>
    <row r="993" spans="1:12" ht="30" customHeight="1">
      <c r="A993" s="182" t="s">
        <v>1067</v>
      </c>
      <c r="B993" s="250" t="s">
        <v>2399</v>
      </c>
      <c r="C993" s="39" t="s">
        <v>1512</v>
      </c>
      <c r="D993" s="40">
        <v>10000</v>
      </c>
      <c r="E993" s="106"/>
      <c r="F993" s="185"/>
      <c r="G993" s="40">
        <f t="shared" si="542"/>
        <v>0</v>
      </c>
      <c r="H993" s="40">
        <f t="shared" si="548"/>
        <v>0</v>
      </c>
      <c r="I993" s="40">
        <f t="shared" si="549"/>
        <v>0</v>
      </c>
      <c r="J993" s="40">
        <f t="shared" si="545"/>
        <v>0</v>
      </c>
      <c r="K993" s="40">
        <f t="shared" si="550"/>
        <v>0</v>
      </c>
      <c r="L993" s="92" t="e">
        <f t="shared" si="547"/>
        <v>#DIV/0!</v>
      </c>
    </row>
    <row r="994" spans="1:12" ht="30" customHeight="1">
      <c r="A994" s="182" t="s">
        <v>1068</v>
      </c>
      <c r="B994" s="250" t="s">
        <v>2400</v>
      </c>
      <c r="C994" s="39" t="s">
        <v>1512</v>
      </c>
      <c r="D994" s="40">
        <v>500</v>
      </c>
      <c r="E994" s="106"/>
      <c r="F994" s="185"/>
      <c r="G994" s="40">
        <f t="shared" si="542"/>
        <v>0</v>
      </c>
      <c r="H994" s="40">
        <f t="shared" si="548"/>
        <v>0</v>
      </c>
      <c r="I994" s="40">
        <f t="shared" si="549"/>
        <v>0</v>
      </c>
      <c r="J994" s="40">
        <f t="shared" si="545"/>
        <v>0</v>
      </c>
      <c r="K994" s="40">
        <f t="shared" si="550"/>
        <v>0</v>
      </c>
      <c r="L994" s="92" t="e">
        <f t="shared" si="547"/>
        <v>#DIV/0!</v>
      </c>
    </row>
    <row r="995" spans="1:12" ht="30" customHeight="1">
      <c r="A995" s="182" t="s">
        <v>1069</v>
      </c>
      <c r="B995" s="250" t="s">
        <v>2401</v>
      </c>
      <c r="C995" s="39" t="s">
        <v>1512</v>
      </c>
      <c r="D995" s="40">
        <v>50</v>
      </c>
      <c r="E995" s="106"/>
      <c r="F995" s="185"/>
      <c r="G995" s="40">
        <f t="shared" si="542"/>
        <v>0</v>
      </c>
      <c r="H995" s="40">
        <f t="shared" si="548"/>
        <v>0</v>
      </c>
      <c r="I995" s="40">
        <f t="shared" si="549"/>
        <v>0</v>
      </c>
      <c r="J995" s="40">
        <f t="shared" si="545"/>
        <v>0</v>
      </c>
      <c r="K995" s="40">
        <f t="shared" si="550"/>
        <v>0</v>
      </c>
      <c r="L995" s="92" t="e">
        <f t="shared" si="547"/>
        <v>#DIV/0!</v>
      </c>
    </row>
    <row r="996" spans="1:12" ht="30" customHeight="1">
      <c r="A996" s="182" t="s">
        <v>1070</v>
      </c>
      <c r="B996" s="250" t="s">
        <v>2402</v>
      </c>
      <c r="C996" s="39" t="s">
        <v>1512</v>
      </c>
      <c r="D996" s="40">
        <v>500</v>
      </c>
      <c r="E996" s="106"/>
      <c r="F996" s="185"/>
      <c r="G996" s="40">
        <f t="shared" si="542"/>
        <v>0</v>
      </c>
      <c r="H996" s="40">
        <f t="shared" si="548"/>
        <v>0</v>
      </c>
      <c r="I996" s="40">
        <f t="shared" si="549"/>
        <v>0</v>
      </c>
      <c r="J996" s="40">
        <f t="shared" si="545"/>
        <v>0</v>
      </c>
      <c r="K996" s="40">
        <f t="shared" si="550"/>
        <v>0</v>
      </c>
      <c r="L996" s="92" t="e">
        <f t="shared" si="547"/>
        <v>#DIV/0!</v>
      </c>
    </row>
    <row r="997" spans="1:12" ht="30" customHeight="1">
      <c r="A997" s="182" t="s">
        <v>1071</v>
      </c>
      <c r="B997" s="250" t="s">
        <v>2403</v>
      </c>
      <c r="C997" s="39" t="s">
        <v>1512</v>
      </c>
      <c r="D997" s="40">
        <v>25</v>
      </c>
      <c r="E997" s="106"/>
      <c r="F997" s="185"/>
      <c r="G997" s="40">
        <f t="shared" si="542"/>
        <v>0</v>
      </c>
      <c r="H997" s="40">
        <f t="shared" si="548"/>
        <v>0</v>
      </c>
      <c r="I997" s="40">
        <f t="shared" si="549"/>
        <v>0</v>
      </c>
      <c r="J997" s="40">
        <f t="shared" si="545"/>
        <v>0</v>
      </c>
      <c r="K997" s="40">
        <f t="shared" si="550"/>
        <v>0</v>
      </c>
      <c r="L997" s="92" t="e">
        <f t="shared" si="547"/>
        <v>#DIV/0!</v>
      </c>
    </row>
    <row r="998" spans="1:12" ht="30" customHeight="1">
      <c r="A998" s="182" t="s">
        <v>1072</v>
      </c>
      <c r="B998" s="250" t="s">
        <v>2404</v>
      </c>
      <c r="C998" s="39" t="s">
        <v>1512</v>
      </c>
      <c r="D998" s="40">
        <v>100</v>
      </c>
      <c r="E998" s="106"/>
      <c r="F998" s="185"/>
      <c r="G998" s="40">
        <f t="shared" si="542"/>
        <v>0</v>
      </c>
      <c r="H998" s="40">
        <f t="shared" si="548"/>
        <v>0</v>
      </c>
      <c r="I998" s="40">
        <f t="shared" si="549"/>
        <v>0</v>
      </c>
      <c r="J998" s="40">
        <f t="shared" si="545"/>
        <v>0</v>
      </c>
      <c r="K998" s="40">
        <f t="shared" si="550"/>
        <v>0</v>
      </c>
      <c r="L998" s="92" t="e">
        <f t="shared" si="547"/>
        <v>#DIV/0!</v>
      </c>
    </row>
    <row r="999" spans="1:12" ht="30" customHeight="1">
      <c r="A999" s="182" t="s">
        <v>1073</v>
      </c>
      <c r="B999" s="250" t="s">
        <v>2405</v>
      </c>
      <c r="C999" s="39" t="s">
        <v>1512</v>
      </c>
      <c r="D999" s="40">
        <v>4000</v>
      </c>
      <c r="E999" s="106"/>
      <c r="F999" s="185"/>
      <c r="G999" s="40">
        <f t="shared" si="542"/>
        <v>0</v>
      </c>
      <c r="H999" s="40">
        <f t="shared" si="548"/>
        <v>0</v>
      </c>
      <c r="I999" s="40">
        <f t="shared" si="549"/>
        <v>0</v>
      </c>
      <c r="J999" s="40">
        <f t="shared" si="545"/>
        <v>0</v>
      </c>
      <c r="K999" s="40">
        <f t="shared" si="550"/>
        <v>0</v>
      </c>
      <c r="L999" s="92" t="e">
        <f t="shared" si="547"/>
        <v>#DIV/0!</v>
      </c>
    </row>
    <row r="1000" spans="1:12" ht="30" customHeight="1">
      <c r="A1000" s="182" t="s">
        <v>1074</v>
      </c>
      <c r="B1000" s="250" t="s">
        <v>2406</v>
      </c>
      <c r="C1000" s="39" t="s">
        <v>1512</v>
      </c>
      <c r="D1000" s="40">
        <v>100</v>
      </c>
      <c r="E1000" s="106"/>
      <c r="F1000" s="185"/>
      <c r="G1000" s="40">
        <f t="shared" si="542"/>
        <v>0</v>
      </c>
      <c r="H1000" s="40">
        <f t="shared" si="548"/>
        <v>0</v>
      </c>
      <c r="I1000" s="40">
        <f t="shared" si="549"/>
        <v>0</v>
      </c>
      <c r="J1000" s="40">
        <f t="shared" si="545"/>
        <v>0</v>
      </c>
      <c r="K1000" s="40">
        <f t="shared" si="550"/>
        <v>0</v>
      </c>
      <c r="L1000" s="92" t="e">
        <f t="shared" si="547"/>
        <v>#DIV/0!</v>
      </c>
    </row>
    <row r="1001" spans="1:12" ht="30" customHeight="1">
      <c r="A1001" s="182" t="s">
        <v>1075</v>
      </c>
      <c r="B1001" s="250" t="s">
        <v>2407</v>
      </c>
      <c r="C1001" s="39" t="s">
        <v>1512</v>
      </c>
      <c r="D1001" s="40">
        <v>100</v>
      </c>
      <c r="E1001" s="106"/>
      <c r="F1001" s="185"/>
      <c r="G1001" s="40">
        <f t="shared" si="542"/>
        <v>0</v>
      </c>
      <c r="H1001" s="40">
        <f t="shared" si="548"/>
        <v>0</v>
      </c>
      <c r="I1001" s="40">
        <f t="shared" si="549"/>
        <v>0</v>
      </c>
      <c r="J1001" s="40">
        <f t="shared" si="545"/>
        <v>0</v>
      </c>
      <c r="K1001" s="40">
        <f t="shared" si="550"/>
        <v>0</v>
      </c>
      <c r="L1001" s="92" t="e">
        <f t="shared" si="547"/>
        <v>#DIV/0!</v>
      </c>
    </row>
    <row r="1002" spans="1:12" ht="30" customHeight="1">
      <c r="A1002" s="182" t="s">
        <v>1076</v>
      </c>
      <c r="B1002" s="250" t="s">
        <v>2408</v>
      </c>
      <c r="C1002" s="39" t="s">
        <v>1512</v>
      </c>
      <c r="D1002" s="40">
        <v>2000</v>
      </c>
      <c r="E1002" s="106"/>
      <c r="F1002" s="185"/>
      <c r="G1002" s="40">
        <f t="shared" si="542"/>
        <v>0</v>
      </c>
      <c r="H1002" s="40">
        <f t="shared" si="548"/>
        <v>0</v>
      </c>
      <c r="I1002" s="40">
        <f t="shared" si="549"/>
        <v>0</v>
      </c>
      <c r="J1002" s="40">
        <f t="shared" si="545"/>
        <v>0</v>
      </c>
      <c r="K1002" s="40">
        <f t="shared" si="550"/>
        <v>0</v>
      </c>
      <c r="L1002" s="92" t="e">
        <f t="shared" si="547"/>
        <v>#DIV/0!</v>
      </c>
    </row>
    <row r="1003" spans="1:12" ht="30" customHeight="1">
      <c r="A1003" s="182" t="s">
        <v>1077</v>
      </c>
      <c r="B1003" s="250" t="s">
        <v>2409</v>
      </c>
      <c r="C1003" s="39" t="s">
        <v>1512</v>
      </c>
      <c r="D1003" s="40">
        <v>100</v>
      </c>
      <c r="E1003" s="106"/>
      <c r="F1003" s="185"/>
      <c r="G1003" s="40">
        <f t="shared" si="542"/>
        <v>0</v>
      </c>
      <c r="H1003" s="40">
        <f t="shared" si="548"/>
        <v>0</v>
      </c>
      <c r="I1003" s="40">
        <f t="shared" si="549"/>
        <v>0</v>
      </c>
      <c r="J1003" s="40">
        <f t="shared" si="545"/>
        <v>0</v>
      </c>
      <c r="K1003" s="40">
        <f t="shared" si="550"/>
        <v>0</v>
      </c>
      <c r="L1003" s="92" t="e">
        <f t="shared" si="547"/>
        <v>#DIV/0!</v>
      </c>
    </row>
    <row r="1004" spans="1:12" ht="30" customHeight="1">
      <c r="A1004" s="182" t="s">
        <v>1078</v>
      </c>
      <c r="B1004" s="250" t="s">
        <v>2410</v>
      </c>
      <c r="C1004" s="39" t="s">
        <v>1512</v>
      </c>
      <c r="D1004" s="40">
        <v>100</v>
      </c>
      <c r="E1004" s="106"/>
      <c r="F1004" s="185"/>
      <c r="G1004" s="40">
        <f t="shared" si="542"/>
        <v>0</v>
      </c>
      <c r="H1004" s="40">
        <f t="shared" si="548"/>
        <v>0</v>
      </c>
      <c r="I1004" s="40">
        <f t="shared" si="549"/>
        <v>0</v>
      </c>
      <c r="J1004" s="40">
        <f t="shared" si="545"/>
        <v>0</v>
      </c>
      <c r="K1004" s="40">
        <f t="shared" si="550"/>
        <v>0</v>
      </c>
      <c r="L1004" s="92" t="e">
        <f t="shared" si="547"/>
        <v>#DIV/0!</v>
      </c>
    </row>
    <row r="1005" spans="1:12" ht="30" customHeight="1">
      <c r="A1005" s="182" t="s">
        <v>1079</v>
      </c>
      <c r="B1005" s="250" t="s">
        <v>2411</v>
      </c>
      <c r="C1005" s="39" t="s">
        <v>1512</v>
      </c>
      <c r="D1005" s="40">
        <v>100</v>
      </c>
      <c r="E1005" s="106"/>
      <c r="F1005" s="185"/>
      <c r="G1005" s="40">
        <f t="shared" si="542"/>
        <v>0</v>
      </c>
      <c r="H1005" s="40">
        <f t="shared" si="548"/>
        <v>0</v>
      </c>
      <c r="I1005" s="40">
        <f t="shared" si="549"/>
        <v>0</v>
      </c>
      <c r="J1005" s="40">
        <f t="shared" si="545"/>
        <v>0</v>
      </c>
      <c r="K1005" s="40">
        <f t="shared" si="550"/>
        <v>0</v>
      </c>
      <c r="L1005" s="92" t="e">
        <f t="shared" si="547"/>
        <v>#DIV/0!</v>
      </c>
    </row>
    <row r="1006" spans="1:12" ht="30" customHeight="1">
      <c r="A1006" s="182" t="s">
        <v>1080</v>
      </c>
      <c r="B1006" s="250" t="s">
        <v>2412</v>
      </c>
      <c r="C1006" s="39" t="s">
        <v>1512</v>
      </c>
      <c r="D1006" s="40">
        <v>100</v>
      </c>
      <c r="E1006" s="106"/>
      <c r="F1006" s="185"/>
      <c r="G1006" s="40">
        <f t="shared" si="542"/>
        <v>0</v>
      </c>
      <c r="H1006" s="40">
        <f t="shared" si="548"/>
        <v>0</v>
      </c>
      <c r="I1006" s="40">
        <f t="shared" si="549"/>
        <v>0</v>
      </c>
      <c r="J1006" s="40">
        <f t="shared" si="545"/>
        <v>0</v>
      </c>
      <c r="K1006" s="40">
        <f t="shared" si="550"/>
        <v>0</v>
      </c>
      <c r="L1006" s="92" t="e">
        <f t="shared" si="547"/>
        <v>#DIV/0!</v>
      </c>
    </row>
    <row r="1007" spans="1:12" ht="30" customHeight="1">
      <c r="A1007" s="182" t="s">
        <v>1081</v>
      </c>
      <c r="B1007" s="250" t="s">
        <v>2413</v>
      </c>
      <c r="C1007" s="39" t="s">
        <v>1512</v>
      </c>
      <c r="D1007" s="40">
        <v>100</v>
      </c>
      <c r="E1007" s="106"/>
      <c r="F1007" s="185"/>
      <c r="G1007" s="40">
        <f t="shared" si="542"/>
        <v>0</v>
      </c>
      <c r="H1007" s="40">
        <f t="shared" si="548"/>
        <v>0</v>
      </c>
      <c r="I1007" s="40">
        <f t="shared" si="549"/>
        <v>0</v>
      </c>
      <c r="J1007" s="40">
        <f t="shared" si="545"/>
        <v>0</v>
      </c>
      <c r="K1007" s="40">
        <f t="shared" si="550"/>
        <v>0</v>
      </c>
      <c r="L1007" s="92" t="e">
        <f t="shared" si="547"/>
        <v>#DIV/0!</v>
      </c>
    </row>
    <row r="1008" spans="1:12" ht="30" customHeight="1">
      <c r="A1008" s="182" t="s">
        <v>1082</v>
      </c>
      <c r="B1008" s="250" t="s">
        <v>2414</v>
      </c>
      <c r="C1008" s="39" t="s">
        <v>1512</v>
      </c>
      <c r="D1008" s="40">
        <v>10000</v>
      </c>
      <c r="E1008" s="106"/>
      <c r="F1008" s="185"/>
      <c r="G1008" s="40">
        <f t="shared" si="542"/>
        <v>0</v>
      </c>
      <c r="H1008" s="40">
        <f t="shared" ref="H1008" si="551">ROUND(D1008*F1008,2)</f>
        <v>0</v>
      </c>
      <c r="I1008" s="40">
        <f t="shared" ref="I1008" si="552">G1008+H1008</f>
        <v>0</v>
      </c>
      <c r="J1008" s="40">
        <f t="shared" ref="J1008" si="553">ROUND($J$15*I1008,2)</f>
        <v>0</v>
      </c>
      <c r="K1008" s="40">
        <f t="shared" ref="K1008" si="554">I1008+J1008</f>
        <v>0</v>
      </c>
      <c r="L1008" s="92" t="e">
        <f t="shared" si="547"/>
        <v>#DIV/0!</v>
      </c>
    </row>
    <row r="1009" spans="1:12" ht="30" customHeight="1">
      <c r="A1009" s="182" t="s">
        <v>1083</v>
      </c>
      <c r="B1009" s="250" t="s">
        <v>2415</v>
      </c>
      <c r="C1009" s="39" t="s">
        <v>1512</v>
      </c>
      <c r="D1009" s="177">
        <v>100</v>
      </c>
      <c r="E1009" s="106"/>
      <c r="F1009" s="185"/>
      <c r="G1009" s="40">
        <f t="shared" si="542"/>
        <v>0</v>
      </c>
      <c r="H1009" s="40">
        <f t="shared" si="548"/>
        <v>0</v>
      </c>
      <c r="I1009" s="40">
        <f t="shared" si="549"/>
        <v>0</v>
      </c>
      <c r="J1009" s="40">
        <f t="shared" si="545"/>
        <v>0</v>
      </c>
      <c r="K1009" s="40">
        <f t="shared" si="550"/>
        <v>0</v>
      </c>
      <c r="L1009" s="92" t="e">
        <f t="shared" si="547"/>
        <v>#DIV/0!</v>
      </c>
    </row>
    <row r="1010" spans="1:12" ht="30" customHeight="1">
      <c r="A1010" s="182" t="s">
        <v>1084</v>
      </c>
      <c r="B1010" s="250" t="s">
        <v>2416</v>
      </c>
      <c r="C1010" s="39" t="s">
        <v>1512</v>
      </c>
      <c r="D1010" s="177">
        <v>500</v>
      </c>
      <c r="E1010" s="106"/>
      <c r="F1010" s="185"/>
      <c r="G1010" s="40">
        <f t="shared" si="542"/>
        <v>0</v>
      </c>
      <c r="H1010" s="40">
        <f t="shared" si="548"/>
        <v>0</v>
      </c>
      <c r="I1010" s="40">
        <f t="shared" si="549"/>
        <v>0</v>
      </c>
      <c r="J1010" s="40">
        <f t="shared" si="545"/>
        <v>0</v>
      </c>
      <c r="K1010" s="40">
        <f t="shared" si="550"/>
        <v>0</v>
      </c>
      <c r="L1010" s="92" t="e">
        <f t="shared" si="547"/>
        <v>#DIV/0!</v>
      </c>
    </row>
    <row r="1011" spans="1:12" ht="30" customHeight="1">
      <c r="A1011" s="182" t="s">
        <v>1085</v>
      </c>
      <c r="B1011" s="250" t="s">
        <v>2417</v>
      </c>
      <c r="C1011" s="39" t="s">
        <v>1512</v>
      </c>
      <c r="D1011" s="40">
        <v>50</v>
      </c>
      <c r="E1011" s="106"/>
      <c r="F1011" s="185"/>
      <c r="G1011" s="40">
        <f t="shared" si="542"/>
        <v>0</v>
      </c>
      <c r="H1011" s="40">
        <f t="shared" si="548"/>
        <v>0</v>
      </c>
      <c r="I1011" s="40">
        <f t="shared" si="549"/>
        <v>0</v>
      </c>
      <c r="J1011" s="40">
        <f t="shared" si="545"/>
        <v>0</v>
      </c>
      <c r="K1011" s="40">
        <f t="shared" si="550"/>
        <v>0</v>
      </c>
      <c r="L1011" s="92" t="e">
        <f t="shared" si="547"/>
        <v>#DIV/0!</v>
      </c>
    </row>
    <row r="1012" spans="1:12" ht="30" customHeight="1">
      <c r="A1012" s="182" t="s">
        <v>1086</v>
      </c>
      <c r="B1012" s="250" t="s">
        <v>2418</v>
      </c>
      <c r="C1012" s="39" t="s">
        <v>1512</v>
      </c>
      <c r="D1012" s="40">
        <v>50</v>
      </c>
      <c r="E1012" s="106"/>
      <c r="F1012" s="185"/>
      <c r="G1012" s="40">
        <f t="shared" si="542"/>
        <v>0</v>
      </c>
      <c r="H1012" s="40">
        <f t="shared" si="548"/>
        <v>0</v>
      </c>
      <c r="I1012" s="40">
        <f t="shared" si="549"/>
        <v>0</v>
      </c>
      <c r="J1012" s="40">
        <f t="shared" si="545"/>
        <v>0</v>
      </c>
      <c r="K1012" s="40">
        <f t="shared" si="550"/>
        <v>0</v>
      </c>
      <c r="L1012" s="92" t="e">
        <f t="shared" si="547"/>
        <v>#DIV/0!</v>
      </c>
    </row>
    <row r="1013" spans="1:12" ht="30" customHeight="1">
      <c r="A1013" s="182" t="s">
        <v>1087</v>
      </c>
      <c r="B1013" s="250" t="s">
        <v>2419</v>
      </c>
      <c r="C1013" s="39" t="s">
        <v>1512</v>
      </c>
      <c r="D1013" s="40">
        <v>50</v>
      </c>
      <c r="E1013" s="106"/>
      <c r="F1013" s="185"/>
      <c r="G1013" s="40">
        <f t="shared" si="542"/>
        <v>0</v>
      </c>
      <c r="H1013" s="40">
        <f t="shared" si="548"/>
        <v>0</v>
      </c>
      <c r="I1013" s="40">
        <f t="shared" si="549"/>
        <v>0</v>
      </c>
      <c r="J1013" s="40">
        <f t="shared" si="545"/>
        <v>0</v>
      </c>
      <c r="K1013" s="40">
        <f t="shared" si="550"/>
        <v>0</v>
      </c>
      <c r="L1013" s="92" t="e">
        <f t="shared" si="547"/>
        <v>#DIV/0!</v>
      </c>
    </row>
    <row r="1014" spans="1:12" ht="30" customHeight="1">
      <c r="A1014" s="182" t="s">
        <v>1088</v>
      </c>
      <c r="B1014" s="250" t="s">
        <v>2420</v>
      </c>
      <c r="C1014" s="39" t="s">
        <v>1512</v>
      </c>
      <c r="D1014" s="40">
        <v>50</v>
      </c>
      <c r="E1014" s="106"/>
      <c r="F1014" s="185"/>
      <c r="G1014" s="40">
        <f t="shared" si="542"/>
        <v>0</v>
      </c>
      <c r="H1014" s="40">
        <f t="shared" si="548"/>
        <v>0</v>
      </c>
      <c r="I1014" s="40">
        <f t="shared" si="549"/>
        <v>0</v>
      </c>
      <c r="J1014" s="40">
        <f t="shared" si="545"/>
        <v>0</v>
      </c>
      <c r="K1014" s="40">
        <f t="shared" si="550"/>
        <v>0</v>
      </c>
      <c r="L1014" s="92" t="e">
        <f t="shared" si="547"/>
        <v>#DIV/0!</v>
      </c>
    </row>
    <row r="1015" spans="1:12" ht="30" customHeight="1">
      <c r="A1015" s="182" t="s">
        <v>1089</v>
      </c>
      <c r="B1015" s="250" t="s">
        <v>2421</v>
      </c>
      <c r="C1015" s="39" t="s">
        <v>1512</v>
      </c>
      <c r="D1015" s="40">
        <v>50</v>
      </c>
      <c r="E1015" s="106"/>
      <c r="F1015" s="185"/>
      <c r="G1015" s="40">
        <f t="shared" si="542"/>
        <v>0</v>
      </c>
      <c r="H1015" s="40">
        <f t="shared" si="548"/>
        <v>0</v>
      </c>
      <c r="I1015" s="40">
        <f t="shared" si="549"/>
        <v>0</v>
      </c>
      <c r="J1015" s="40">
        <f t="shared" si="545"/>
        <v>0</v>
      </c>
      <c r="K1015" s="40">
        <f t="shared" si="550"/>
        <v>0</v>
      </c>
      <c r="L1015" s="92" t="e">
        <f t="shared" si="547"/>
        <v>#DIV/0!</v>
      </c>
    </row>
    <row r="1016" spans="1:12" ht="30" customHeight="1">
      <c r="A1016" s="182" t="s">
        <v>1090</v>
      </c>
      <c r="B1016" s="250" t="s">
        <v>2422</v>
      </c>
      <c r="C1016" s="39" t="s">
        <v>1512</v>
      </c>
      <c r="D1016" s="40">
        <v>50</v>
      </c>
      <c r="E1016" s="106"/>
      <c r="F1016" s="185"/>
      <c r="G1016" s="40">
        <f t="shared" si="542"/>
        <v>0</v>
      </c>
      <c r="H1016" s="40">
        <f t="shared" si="548"/>
        <v>0</v>
      </c>
      <c r="I1016" s="40">
        <f t="shared" si="549"/>
        <v>0</v>
      </c>
      <c r="J1016" s="40">
        <f t="shared" si="545"/>
        <v>0</v>
      </c>
      <c r="K1016" s="40">
        <f t="shared" si="550"/>
        <v>0</v>
      </c>
      <c r="L1016" s="92" t="e">
        <f t="shared" si="547"/>
        <v>#DIV/0!</v>
      </c>
    </row>
    <row r="1017" spans="1:12" ht="35.15" customHeight="1">
      <c r="A1017" s="182" t="s">
        <v>1091</v>
      </c>
      <c r="B1017" s="250" t="s">
        <v>2423</v>
      </c>
      <c r="C1017" s="39" t="s">
        <v>1512</v>
      </c>
      <c r="D1017" s="40">
        <v>25</v>
      </c>
      <c r="E1017" s="106"/>
      <c r="F1017" s="185"/>
      <c r="G1017" s="40">
        <f t="shared" si="542"/>
        <v>0</v>
      </c>
      <c r="H1017" s="40">
        <f t="shared" si="548"/>
        <v>0</v>
      </c>
      <c r="I1017" s="40">
        <f t="shared" si="549"/>
        <v>0</v>
      </c>
      <c r="J1017" s="40">
        <f t="shared" si="545"/>
        <v>0</v>
      </c>
      <c r="K1017" s="40">
        <f t="shared" si="550"/>
        <v>0</v>
      </c>
      <c r="L1017" s="92" t="e">
        <f t="shared" si="547"/>
        <v>#DIV/0!</v>
      </c>
    </row>
    <row r="1018" spans="1:12" ht="35.15" customHeight="1">
      <c r="A1018" s="182" t="s">
        <v>1092</v>
      </c>
      <c r="B1018" s="250" t="s">
        <v>2424</v>
      </c>
      <c r="C1018" s="39" t="s">
        <v>1512</v>
      </c>
      <c r="D1018" s="40">
        <v>25</v>
      </c>
      <c r="E1018" s="106"/>
      <c r="F1018" s="185"/>
      <c r="G1018" s="40">
        <f t="shared" si="542"/>
        <v>0</v>
      </c>
      <c r="H1018" s="40">
        <f t="shared" si="548"/>
        <v>0</v>
      </c>
      <c r="I1018" s="40">
        <f t="shared" si="549"/>
        <v>0</v>
      </c>
      <c r="J1018" s="40">
        <f t="shared" si="545"/>
        <v>0</v>
      </c>
      <c r="K1018" s="40">
        <f t="shared" si="550"/>
        <v>0</v>
      </c>
      <c r="L1018" s="92" t="e">
        <f t="shared" si="547"/>
        <v>#DIV/0!</v>
      </c>
    </row>
    <row r="1019" spans="1:12" ht="35.15" customHeight="1">
      <c r="A1019" s="182" t="s">
        <v>1093</v>
      </c>
      <c r="B1019" s="250" t="s">
        <v>2425</v>
      </c>
      <c r="C1019" s="39" t="s">
        <v>1512</v>
      </c>
      <c r="D1019" s="40">
        <v>25</v>
      </c>
      <c r="E1019" s="106"/>
      <c r="F1019" s="185"/>
      <c r="G1019" s="40">
        <f t="shared" si="542"/>
        <v>0</v>
      </c>
      <c r="H1019" s="40">
        <f t="shared" si="548"/>
        <v>0</v>
      </c>
      <c r="I1019" s="40">
        <f t="shared" si="549"/>
        <v>0</v>
      </c>
      <c r="J1019" s="40">
        <f t="shared" si="545"/>
        <v>0</v>
      </c>
      <c r="K1019" s="40">
        <f t="shared" si="550"/>
        <v>0</v>
      </c>
      <c r="L1019" s="92" t="e">
        <f t="shared" si="547"/>
        <v>#DIV/0!</v>
      </c>
    </row>
    <row r="1020" spans="1:12" ht="35.15" customHeight="1">
      <c r="A1020" s="182" t="s">
        <v>1094</v>
      </c>
      <c r="B1020" s="250" t="s">
        <v>2426</v>
      </c>
      <c r="C1020" s="39" t="s">
        <v>1512</v>
      </c>
      <c r="D1020" s="177">
        <v>500</v>
      </c>
      <c r="E1020" s="106"/>
      <c r="F1020" s="185"/>
      <c r="G1020" s="40">
        <f t="shared" si="542"/>
        <v>0</v>
      </c>
      <c r="H1020" s="40">
        <f t="shared" ref="H1020" si="555">ROUND(D1020*F1020,2)</f>
        <v>0</v>
      </c>
      <c r="I1020" s="40">
        <f t="shared" ref="I1020" si="556">G1020+H1020</f>
        <v>0</v>
      </c>
      <c r="J1020" s="40">
        <f t="shared" ref="J1020" si="557">ROUND($J$15*I1020,2)</f>
        <v>0</v>
      </c>
      <c r="K1020" s="40">
        <f t="shared" ref="K1020" si="558">I1020+J1020</f>
        <v>0</v>
      </c>
      <c r="L1020" s="92" t="e">
        <f t="shared" si="547"/>
        <v>#DIV/0!</v>
      </c>
    </row>
    <row r="1021" spans="1:12" s="38" customFormat="1" ht="30" customHeight="1">
      <c r="A1021" s="179" t="s">
        <v>75</v>
      </c>
      <c r="B1021" s="158" t="s">
        <v>47</v>
      </c>
      <c r="C1021" s="131"/>
      <c r="D1021" s="131"/>
      <c r="E1021" s="131"/>
      <c r="F1021" s="131"/>
      <c r="G1021" s="175">
        <f t="shared" ref="G1021:L1021" si="559">SUM(G1022:G1045)</f>
        <v>0</v>
      </c>
      <c r="H1021" s="175">
        <f t="shared" si="559"/>
        <v>0</v>
      </c>
      <c r="I1021" s="175">
        <f t="shared" si="559"/>
        <v>0</v>
      </c>
      <c r="J1021" s="175">
        <f t="shared" si="559"/>
        <v>0</v>
      </c>
      <c r="K1021" s="175">
        <f t="shared" si="559"/>
        <v>0</v>
      </c>
      <c r="L1021" s="175" t="e">
        <f t="shared" si="559"/>
        <v>#DIV/0!</v>
      </c>
    </row>
    <row r="1022" spans="1:12" ht="30" customHeight="1">
      <c r="A1022" s="182" t="s">
        <v>281</v>
      </c>
      <c r="B1022" s="250" t="s">
        <v>2427</v>
      </c>
      <c r="C1022" s="39" t="s">
        <v>1469</v>
      </c>
      <c r="D1022" s="40">
        <v>50</v>
      </c>
      <c r="E1022" s="106"/>
      <c r="F1022" s="185"/>
      <c r="G1022" s="40">
        <f t="shared" ref="G1022:G1045" si="560">ROUND(D1022*E1022,2)</f>
        <v>0</v>
      </c>
      <c r="H1022" s="40">
        <f t="shared" ref="H1022:H1045" si="561">ROUND(D1022*F1022,2)</f>
        <v>0</v>
      </c>
      <c r="I1022" s="40">
        <f t="shared" ref="I1022:I1045" si="562">G1022+H1022</f>
        <v>0</v>
      </c>
      <c r="J1022" s="40">
        <f t="shared" ref="J1022:J1045" si="563">ROUND($J$15*I1022,2)</f>
        <v>0</v>
      </c>
      <c r="K1022" s="40">
        <f t="shared" ref="K1022:K1045" si="564">I1022+J1022</f>
        <v>0</v>
      </c>
      <c r="L1022" s="92" t="e">
        <f t="shared" ref="L1022:L1045" si="565">K1022/$K$1159*100</f>
        <v>#DIV/0!</v>
      </c>
    </row>
    <row r="1023" spans="1:12" ht="35.15" customHeight="1">
      <c r="A1023" s="182" t="s">
        <v>282</v>
      </c>
      <c r="B1023" s="250" t="s">
        <v>2428</v>
      </c>
      <c r="C1023" s="39" t="s">
        <v>1469</v>
      </c>
      <c r="D1023" s="40">
        <v>50</v>
      </c>
      <c r="E1023" s="106"/>
      <c r="F1023" s="185"/>
      <c r="G1023" s="40">
        <f t="shared" si="560"/>
        <v>0</v>
      </c>
      <c r="H1023" s="40">
        <f t="shared" si="561"/>
        <v>0</v>
      </c>
      <c r="I1023" s="40">
        <f t="shared" si="562"/>
        <v>0</v>
      </c>
      <c r="J1023" s="40">
        <f t="shared" si="563"/>
        <v>0</v>
      </c>
      <c r="K1023" s="40">
        <f t="shared" si="564"/>
        <v>0</v>
      </c>
      <c r="L1023" s="92" t="e">
        <f t="shared" si="565"/>
        <v>#DIV/0!</v>
      </c>
    </row>
    <row r="1024" spans="1:12" ht="35.15" customHeight="1">
      <c r="A1024" s="182" t="s">
        <v>283</v>
      </c>
      <c r="B1024" s="250" t="s">
        <v>2429</v>
      </c>
      <c r="C1024" s="39" t="s">
        <v>1469</v>
      </c>
      <c r="D1024" s="40">
        <v>50</v>
      </c>
      <c r="E1024" s="106"/>
      <c r="F1024" s="185"/>
      <c r="G1024" s="40">
        <f t="shared" si="560"/>
        <v>0</v>
      </c>
      <c r="H1024" s="40">
        <f t="shared" si="561"/>
        <v>0</v>
      </c>
      <c r="I1024" s="40">
        <f t="shared" si="562"/>
        <v>0</v>
      </c>
      <c r="J1024" s="40">
        <f t="shared" si="563"/>
        <v>0</v>
      </c>
      <c r="K1024" s="40">
        <f t="shared" si="564"/>
        <v>0</v>
      </c>
      <c r="L1024" s="92" t="e">
        <f t="shared" si="565"/>
        <v>#DIV/0!</v>
      </c>
    </row>
    <row r="1025" spans="1:12" ht="35.15" customHeight="1">
      <c r="A1025" s="182" t="s">
        <v>284</v>
      </c>
      <c r="B1025" s="250" t="s">
        <v>2430</v>
      </c>
      <c r="C1025" s="39" t="s">
        <v>1469</v>
      </c>
      <c r="D1025" s="40">
        <v>50</v>
      </c>
      <c r="E1025" s="106"/>
      <c r="F1025" s="185"/>
      <c r="G1025" s="40">
        <f t="shared" si="560"/>
        <v>0</v>
      </c>
      <c r="H1025" s="40">
        <f t="shared" si="561"/>
        <v>0</v>
      </c>
      <c r="I1025" s="40">
        <f t="shared" si="562"/>
        <v>0</v>
      </c>
      <c r="J1025" s="40">
        <f t="shared" si="563"/>
        <v>0</v>
      </c>
      <c r="K1025" s="40">
        <f t="shared" si="564"/>
        <v>0</v>
      </c>
      <c r="L1025" s="92" t="e">
        <f t="shared" si="565"/>
        <v>#DIV/0!</v>
      </c>
    </row>
    <row r="1026" spans="1:12" ht="35.15" customHeight="1">
      <c r="A1026" s="182" t="s">
        <v>285</v>
      </c>
      <c r="B1026" s="250" t="s">
        <v>2431</v>
      </c>
      <c r="C1026" s="39" t="s">
        <v>1469</v>
      </c>
      <c r="D1026" s="40">
        <v>100</v>
      </c>
      <c r="E1026" s="106"/>
      <c r="F1026" s="185"/>
      <c r="G1026" s="40">
        <f t="shared" si="560"/>
        <v>0</v>
      </c>
      <c r="H1026" s="40">
        <f t="shared" si="561"/>
        <v>0</v>
      </c>
      <c r="I1026" s="40">
        <f t="shared" si="562"/>
        <v>0</v>
      </c>
      <c r="J1026" s="40">
        <f t="shared" si="563"/>
        <v>0</v>
      </c>
      <c r="K1026" s="40">
        <f t="shared" si="564"/>
        <v>0</v>
      </c>
      <c r="L1026" s="92" t="e">
        <f t="shared" si="565"/>
        <v>#DIV/0!</v>
      </c>
    </row>
    <row r="1027" spans="1:12" ht="35.15" customHeight="1">
      <c r="A1027" s="182" t="s">
        <v>286</v>
      </c>
      <c r="B1027" s="250" t="s">
        <v>2432</v>
      </c>
      <c r="C1027" s="39" t="s">
        <v>1469</v>
      </c>
      <c r="D1027" s="40">
        <v>100</v>
      </c>
      <c r="E1027" s="106"/>
      <c r="F1027" s="185"/>
      <c r="G1027" s="40">
        <f t="shared" si="560"/>
        <v>0</v>
      </c>
      <c r="H1027" s="40">
        <f t="shared" si="561"/>
        <v>0</v>
      </c>
      <c r="I1027" s="40">
        <f t="shared" si="562"/>
        <v>0</v>
      </c>
      <c r="J1027" s="40">
        <f t="shared" si="563"/>
        <v>0</v>
      </c>
      <c r="K1027" s="40">
        <f t="shared" si="564"/>
        <v>0</v>
      </c>
      <c r="L1027" s="92" t="e">
        <f t="shared" si="565"/>
        <v>#DIV/0!</v>
      </c>
    </row>
    <row r="1028" spans="1:12" ht="35.15" customHeight="1">
      <c r="A1028" s="182" t="s">
        <v>287</v>
      </c>
      <c r="B1028" s="250" t="s">
        <v>2433</v>
      </c>
      <c r="C1028" s="39" t="s">
        <v>1469</v>
      </c>
      <c r="D1028" s="40">
        <v>100</v>
      </c>
      <c r="E1028" s="106"/>
      <c r="F1028" s="185"/>
      <c r="G1028" s="40">
        <f t="shared" si="560"/>
        <v>0</v>
      </c>
      <c r="H1028" s="40">
        <f t="shared" si="561"/>
        <v>0</v>
      </c>
      <c r="I1028" s="40">
        <f t="shared" si="562"/>
        <v>0</v>
      </c>
      <c r="J1028" s="40">
        <f t="shared" si="563"/>
        <v>0</v>
      </c>
      <c r="K1028" s="40">
        <f t="shared" si="564"/>
        <v>0</v>
      </c>
      <c r="L1028" s="92" t="e">
        <f t="shared" si="565"/>
        <v>#DIV/0!</v>
      </c>
    </row>
    <row r="1029" spans="1:12" ht="35.15" customHeight="1">
      <c r="A1029" s="182" t="s">
        <v>288</v>
      </c>
      <c r="B1029" s="250" t="s">
        <v>2434</v>
      </c>
      <c r="C1029" s="39" t="s">
        <v>1469</v>
      </c>
      <c r="D1029" s="40">
        <v>50</v>
      </c>
      <c r="E1029" s="106"/>
      <c r="F1029" s="185"/>
      <c r="G1029" s="40">
        <f t="shared" si="560"/>
        <v>0</v>
      </c>
      <c r="H1029" s="40">
        <f t="shared" si="561"/>
        <v>0</v>
      </c>
      <c r="I1029" s="40">
        <f t="shared" si="562"/>
        <v>0</v>
      </c>
      <c r="J1029" s="40">
        <f t="shared" si="563"/>
        <v>0</v>
      </c>
      <c r="K1029" s="40">
        <f t="shared" si="564"/>
        <v>0</v>
      </c>
      <c r="L1029" s="92" t="e">
        <f t="shared" si="565"/>
        <v>#DIV/0!</v>
      </c>
    </row>
    <row r="1030" spans="1:12" ht="30" customHeight="1">
      <c r="A1030" s="182" t="s">
        <v>289</v>
      </c>
      <c r="B1030" s="250" t="s">
        <v>2435</v>
      </c>
      <c r="C1030" s="39" t="s">
        <v>1469</v>
      </c>
      <c r="D1030" s="40">
        <v>200</v>
      </c>
      <c r="E1030" s="106"/>
      <c r="F1030" s="185"/>
      <c r="G1030" s="40">
        <f t="shared" si="560"/>
        <v>0</v>
      </c>
      <c r="H1030" s="40">
        <f t="shared" si="561"/>
        <v>0</v>
      </c>
      <c r="I1030" s="40">
        <f t="shared" si="562"/>
        <v>0</v>
      </c>
      <c r="J1030" s="40">
        <f t="shared" si="563"/>
        <v>0</v>
      </c>
      <c r="K1030" s="40">
        <f t="shared" si="564"/>
        <v>0</v>
      </c>
      <c r="L1030" s="92" t="e">
        <f t="shared" si="565"/>
        <v>#DIV/0!</v>
      </c>
    </row>
    <row r="1031" spans="1:12" ht="30" customHeight="1">
      <c r="A1031" s="182" t="s">
        <v>290</v>
      </c>
      <c r="B1031" s="250" t="s">
        <v>2436</v>
      </c>
      <c r="C1031" s="39" t="s">
        <v>1469</v>
      </c>
      <c r="D1031" s="40">
        <v>50</v>
      </c>
      <c r="E1031" s="106"/>
      <c r="F1031" s="185"/>
      <c r="G1031" s="40">
        <f t="shared" si="560"/>
        <v>0</v>
      </c>
      <c r="H1031" s="40">
        <f t="shared" si="561"/>
        <v>0</v>
      </c>
      <c r="I1031" s="40">
        <f t="shared" si="562"/>
        <v>0</v>
      </c>
      <c r="J1031" s="40">
        <f t="shared" si="563"/>
        <v>0</v>
      </c>
      <c r="K1031" s="40">
        <f t="shared" si="564"/>
        <v>0</v>
      </c>
      <c r="L1031" s="92" t="e">
        <f t="shared" si="565"/>
        <v>#DIV/0!</v>
      </c>
    </row>
    <row r="1032" spans="1:12" ht="30" customHeight="1">
      <c r="A1032" s="182" t="s">
        <v>291</v>
      </c>
      <c r="B1032" s="250" t="s">
        <v>2437</v>
      </c>
      <c r="C1032" s="39" t="s">
        <v>1469</v>
      </c>
      <c r="D1032" s="40">
        <v>50</v>
      </c>
      <c r="E1032" s="106"/>
      <c r="F1032" s="185"/>
      <c r="G1032" s="40">
        <f t="shared" si="560"/>
        <v>0</v>
      </c>
      <c r="H1032" s="40">
        <f t="shared" si="561"/>
        <v>0</v>
      </c>
      <c r="I1032" s="40">
        <f t="shared" si="562"/>
        <v>0</v>
      </c>
      <c r="J1032" s="40">
        <f t="shared" si="563"/>
        <v>0</v>
      </c>
      <c r="K1032" s="40">
        <f t="shared" si="564"/>
        <v>0</v>
      </c>
      <c r="L1032" s="92" t="e">
        <f t="shared" si="565"/>
        <v>#DIV/0!</v>
      </c>
    </row>
    <row r="1033" spans="1:12" ht="30" customHeight="1">
      <c r="A1033" s="182" t="s">
        <v>292</v>
      </c>
      <c r="B1033" s="250" t="s">
        <v>2438</v>
      </c>
      <c r="C1033" s="39" t="s">
        <v>1469</v>
      </c>
      <c r="D1033" s="40">
        <v>50</v>
      </c>
      <c r="E1033" s="106"/>
      <c r="F1033" s="185"/>
      <c r="G1033" s="40">
        <f t="shared" si="560"/>
        <v>0</v>
      </c>
      <c r="H1033" s="40">
        <f t="shared" si="561"/>
        <v>0</v>
      </c>
      <c r="I1033" s="40">
        <f t="shared" si="562"/>
        <v>0</v>
      </c>
      <c r="J1033" s="40">
        <f t="shared" si="563"/>
        <v>0</v>
      </c>
      <c r="K1033" s="40">
        <f t="shared" si="564"/>
        <v>0</v>
      </c>
      <c r="L1033" s="92" t="e">
        <f t="shared" si="565"/>
        <v>#DIV/0!</v>
      </c>
    </row>
    <row r="1034" spans="1:12" ht="30" customHeight="1">
      <c r="A1034" s="182" t="s">
        <v>293</v>
      </c>
      <c r="B1034" s="250" t="s">
        <v>2439</v>
      </c>
      <c r="C1034" s="39" t="s">
        <v>1469</v>
      </c>
      <c r="D1034" s="40">
        <v>50</v>
      </c>
      <c r="E1034" s="106"/>
      <c r="F1034" s="185"/>
      <c r="G1034" s="40">
        <f t="shared" si="560"/>
        <v>0</v>
      </c>
      <c r="H1034" s="40">
        <f t="shared" si="561"/>
        <v>0</v>
      </c>
      <c r="I1034" s="40">
        <f t="shared" si="562"/>
        <v>0</v>
      </c>
      <c r="J1034" s="40">
        <f t="shared" si="563"/>
        <v>0</v>
      </c>
      <c r="K1034" s="40">
        <f t="shared" si="564"/>
        <v>0</v>
      </c>
      <c r="L1034" s="92" t="e">
        <f t="shared" si="565"/>
        <v>#DIV/0!</v>
      </c>
    </row>
    <row r="1035" spans="1:12" ht="30" customHeight="1">
      <c r="A1035" s="182" t="s">
        <v>294</v>
      </c>
      <c r="B1035" s="250" t="s">
        <v>2440</v>
      </c>
      <c r="C1035" s="39" t="s">
        <v>1469</v>
      </c>
      <c r="D1035" s="40">
        <v>100</v>
      </c>
      <c r="E1035" s="106"/>
      <c r="F1035" s="185"/>
      <c r="G1035" s="40">
        <f t="shared" si="560"/>
        <v>0</v>
      </c>
      <c r="H1035" s="40">
        <f t="shared" si="561"/>
        <v>0</v>
      </c>
      <c r="I1035" s="40">
        <f t="shared" si="562"/>
        <v>0</v>
      </c>
      <c r="J1035" s="40">
        <f t="shared" si="563"/>
        <v>0</v>
      </c>
      <c r="K1035" s="40">
        <f t="shared" si="564"/>
        <v>0</v>
      </c>
      <c r="L1035" s="92" t="e">
        <f t="shared" si="565"/>
        <v>#DIV/0!</v>
      </c>
    </row>
    <row r="1036" spans="1:12" ht="30" customHeight="1">
      <c r="A1036" s="182" t="s">
        <v>295</v>
      </c>
      <c r="B1036" s="250" t="s">
        <v>2441</v>
      </c>
      <c r="C1036" s="39" t="s">
        <v>1469</v>
      </c>
      <c r="D1036" s="40">
        <v>100</v>
      </c>
      <c r="E1036" s="106"/>
      <c r="F1036" s="185"/>
      <c r="G1036" s="40">
        <f t="shared" si="560"/>
        <v>0</v>
      </c>
      <c r="H1036" s="40">
        <f t="shared" si="561"/>
        <v>0</v>
      </c>
      <c r="I1036" s="40">
        <f t="shared" si="562"/>
        <v>0</v>
      </c>
      <c r="J1036" s="40">
        <f t="shared" si="563"/>
        <v>0</v>
      </c>
      <c r="K1036" s="40">
        <f t="shared" si="564"/>
        <v>0</v>
      </c>
      <c r="L1036" s="92" t="e">
        <f t="shared" si="565"/>
        <v>#DIV/0!</v>
      </c>
    </row>
    <row r="1037" spans="1:12" ht="30" customHeight="1">
      <c r="A1037" s="182" t="s">
        <v>296</v>
      </c>
      <c r="B1037" s="250" t="s">
        <v>2442</v>
      </c>
      <c r="C1037" s="39" t="s">
        <v>1469</v>
      </c>
      <c r="D1037" s="40">
        <v>100</v>
      </c>
      <c r="E1037" s="106"/>
      <c r="F1037" s="185"/>
      <c r="G1037" s="40">
        <f t="shared" si="560"/>
        <v>0</v>
      </c>
      <c r="H1037" s="40">
        <f t="shared" si="561"/>
        <v>0</v>
      </c>
      <c r="I1037" s="40">
        <f t="shared" si="562"/>
        <v>0</v>
      </c>
      <c r="J1037" s="40">
        <f t="shared" si="563"/>
        <v>0</v>
      </c>
      <c r="K1037" s="40">
        <f t="shared" si="564"/>
        <v>0</v>
      </c>
      <c r="L1037" s="92" t="e">
        <f t="shared" si="565"/>
        <v>#DIV/0!</v>
      </c>
    </row>
    <row r="1038" spans="1:12" ht="30" customHeight="1">
      <c r="A1038" s="182" t="s">
        <v>297</v>
      </c>
      <c r="B1038" s="250" t="s">
        <v>2443</v>
      </c>
      <c r="C1038" s="39" t="s">
        <v>1469</v>
      </c>
      <c r="D1038" s="40">
        <v>100</v>
      </c>
      <c r="E1038" s="106"/>
      <c r="F1038" s="185"/>
      <c r="G1038" s="40">
        <f t="shared" si="560"/>
        <v>0</v>
      </c>
      <c r="H1038" s="40">
        <f t="shared" si="561"/>
        <v>0</v>
      </c>
      <c r="I1038" s="40">
        <f t="shared" si="562"/>
        <v>0</v>
      </c>
      <c r="J1038" s="40">
        <f t="shared" si="563"/>
        <v>0</v>
      </c>
      <c r="K1038" s="40">
        <f t="shared" si="564"/>
        <v>0</v>
      </c>
      <c r="L1038" s="92" t="e">
        <f t="shared" si="565"/>
        <v>#DIV/0!</v>
      </c>
    </row>
    <row r="1039" spans="1:12" ht="30" customHeight="1">
      <c r="A1039" s="182" t="s">
        <v>298</v>
      </c>
      <c r="B1039" s="250" t="s">
        <v>2444</v>
      </c>
      <c r="C1039" s="39" t="s">
        <v>1469</v>
      </c>
      <c r="D1039" s="40">
        <v>10</v>
      </c>
      <c r="E1039" s="106"/>
      <c r="F1039" s="185"/>
      <c r="G1039" s="40">
        <f t="shared" si="560"/>
        <v>0</v>
      </c>
      <c r="H1039" s="40">
        <f t="shared" si="561"/>
        <v>0</v>
      </c>
      <c r="I1039" s="40">
        <f t="shared" si="562"/>
        <v>0</v>
      </c>
      <c r="J1039" s="40">
        <f t="shared" si="563"/>
        <v>0</v>
      </c>
      <c r="K1039" s="40">
        <f t="shared" si="564"/>
        <v>0</v>
      </c>
      <c r="L1039" s="92" t="e">
        <f t="shared" si="565"/>
        <v>#DIV/0!</v>
      </c>
    </row>
    <row r="1040" spans="1:12" ht="30" customHeight="1">
      <c r="A1040" s="182" t="s">
        <v>299</v>
      </c>
      <c r="B1040" s="250" t="s">
        <v>2445</v>
      </c>
      <c r="C1040" s="39" t="s">
        <v>1469</v>
      </c>
      <c r="D1040" s="40">
        <v>10</v>
      </c>
      <c r="E1040" s="106"/>
      <c r="F1040" s="185"/>
      <c r="G1040" s="40">
        <f t="shared" si="560"/>
        <v>0</v>
      </c>
      <c r="H1040" s="40">
        <f t="shared" si="561"/>
        <v>0</v>
      </c>
      <c r="I1040" s="40">
        <f t="shared" si="562"/>
        <v>0</v>
      </c>
      <c r="J1040" s="40">
        <f t="shared" si="563"/>
        <v>0</v>
      </c>
      <c r="K1040" s="40">
        <f t="shared" si="564"/>
        <v>0</v>
      </c>
      <c r="L1040" s="92" t="e">
        <f t="shared" si="565"/>
        <v>#DIV/0!</v>
      </c>
    </row>
    <row r="1041" spans="1:12" ht="30" customHeight="1">
      <c r="A1041" s="182" t="s">
        <v>300</v>
      </c>
      <c r="B1041" s="250" t="s">
        <v>2446</v>
      </c>
      <c r="C1041" s="39" t="s">
        <v>1469</v>
      </c>
      <c r="D1041" s="40">
        <v>10</v>
      </c>
      <c r="E1041" s="106"/>
      <c r="F1041" s="185"/>
      <c r="G1041" s="40">
        <f t="shared" si="560"/>
        <v>0</v>
      </c>
      <c r="H1041" s="40">
        <f t="shared" si="561"/>
        <v>0</v>
      </c>
      <c r="I1041" s="40">
        <f t="shared" si="562"/>
        <v>0</v>
      </c>
      <c r="J1041" s="40">
        <f t="shared" si="563"/>
        <v>0</v>
      </c>
      <c r="K1041" s="40">
        <f t="shared" si="564"/>
        <v>0</v>
      </c>
      <c r="L1041" s="92" t="e">
        <f t="shared" si="565"/>
        <v>#DIV/0!</v>
      </c>
    </row>
    <row r="1042" spans="1:12" ht="30" customHeight="1">
      <c r="A1042" s="182" t="s">
        <v>301</v>
      </c>
      <c r="B1042" s="250" t="s">
        <v>2447</v>
      </c>
      <c r="C1042" s="39" t="s">
        <v>1469</v>
      </c>
      <c r="D1042" s="40">
        <v>10</v>
      </c>
      <c r="E1042" s="106"/>
      <c r="F1042" s="185"/>
      <c r="G1042" s="40">
        <f t="shared" si="560"/>
        <v>0</v>
      </c>
      <c r="H1042" s="40">
        <f t="shared" si="561"/>
        <v>0</v>
      </c>
      <c r="I1042" s="40">
        <f t="shared" si="562"/>
        <v>0</v>
      </c>
      <c r="J1042" s="40">
        <f t="shared" si="563"/>
        <v>0</v>
      </c>
      <c r="K1042" s="40">
        <f t="shared" si="564"/>
        <v>0</v>
      </c>
      <c r="L1042" s="92" t="e">
        <f t="shared" si="565"/>
        <v>#DIV/0!</v>
      </c>
    </row>
    <row r="1043" spans="1:12" ht="30" customHeight="1">
      <c r="A1043" s="182" t="s">
        <v>302</v>
      </c>
      <c r="B1043" s="250" t="s">
        <v>2448</v>
      </c>
      <c r="C1043" s="39" t="s">
        <v>1469</v>
      </c>
      <c r="D1043" s="40">
        <v>10</v>
      </c>
      <c r="E1043" s="106"/>
      <c r="F1043" s="185"/>
      <c r="G1043" s="40">
        <f t="shared" si="560"/>
        <v>0</v>
      </c>
      <c r="H1043" s="40">
        <f t="shared" si="561"/>
        <v>0</v>
      </c>
      <c r="I1043" s="40">
        <f t="shared" si="562"/>
        <v>0</v>
      </c>
      <c r="J1043" s="40">
        <f t="shared" si="563"/>
        <v>0</v>
      </c>
      <c r="K1043" s="40">
        <f t="shared" si="564"/>
        <v>0</v>
      </c>
      <c r="L1043" s="92" t="e">
        <f t="shared" si="565"/>
        <v>#DIV/0!</v>
      </c>
    </row>
    <row r="1044" spans="1:12" ht="30" customHeight="1">
      <c r="A1044" s="182" t="s">
        <v>303</v>
      </c>
      <c r="B1044" s="250" t="s">
        <v>2449</v>
      </c>
      <c r="C1044" s="39" t="s">
        <v>1469</v>
      </c>
      <c r="D1044" s="40">
        <v>5</v>
      </c>
      <c r="E1044" s="106"/>
      <c r="F1044" s="185"/>
      <c r="G1044" s="40">
        <f t="shared" si="560"/>
        <v>0</v>
      </c>
      <c r="H1044" s="40">
        <f t="shared" si="561"/>
        <v>0</v>
      </c>
      <c r="I1044" s="40">
        <f t="shared" si="562"/>
        <v>0</v>
      </c>
      <c r="J1044" s="40">
        <f t="shared" si="563"/>
        <v>0</v>
      </c>
      <c r="K1044" s="40">
        <f t="shared" si="564"/>
        <v>0</v>
      </c>
      <c r="L1044" s="92" t="e">
        <f t="shared" si="565"/>
        <v>#DIV/0!</v>
      </c>
    </row>
    <row r="1045" spans="1:12" ht="30" customHeight="1">
      <c r="A1045" s="182" t="s">
        <v>304</v>
      </c>
      <c r="B1045" s="250" t="s">
        <v>2450</v>
      </c>
      <c r="C1045" s="39" t="s">
        <v>1469</v>
      </c>
      <c r="D1045" s="40">
        <v>1200</v>
      </c>
      <c r="E1045" s="106"/>
      <c r="F1045" s="185"/>
      <c r="G1045" s="40">
        <f t="shared" si="560"/>
        <v>0</v>
      </c>
      <c r="H1045" s="40">
        <f t="shared" si="561"/>
        <v>0</v>
      </c>
      <c r="I1045" s="40">
        <f t="shared" si="562"/>
        <v>0</v>
      </c>
      <c r="J1045" s="40">
        <f t="shared" si="563"/>
        <v>0</v>
      </c>
      <c r="K1045" s="40">
        <f t="shared" si="564"/>
        <v>0</v>
      </c>
      <c r="L1045" s="92" t="e">
        <f t="shared" si="565"/>
        <v>#DIV/0!</v>
      </c>
    </row>
    <row r="1046" spans="1:12" s="38" customFormat="1" ht="30" customHeight="1">
      <c r="A1046" s="179" t="s">
        <v>305</v>
      </c>
      <c r="B1046" s="158" t="s">
        <v>218</v>
      </c>
      <c r="C1046" s="131"/>
      <c r="D1046" s="131"/>
      <c r="E1046" s="131"/>
      <c r="F1046" s="131"/>
      <c r="G1046" s="175">
        <f t="shared" ref="G1046:L1046" si="566">SUM(G1047:G1081)</f>
        <v>0</v>
      </c>
      <c r="H1046" s="175">
        <f t="shared" si="566"/>
        <v>0</v>
      </c>
      <c r="I1046" s="175">
        <f t="shared" si="566"/>
        <v>0</v>
      </c>
      <c r="J1046" s="175">
        <f t="shared" si="566"/>
        <v>0</v>
      </c>
      <c r="K1046" s="175">
        <f t="shared" si="566"/>
        <v>0</v>
      </c>
      <c r="L1046" s="175" t="e">
        <f t="shared" si="566"/>
        <v>#DIV/0!</v>
      </c>
    </row>
    <row r="1047" spans="1:12" ht="30" customHeight="1">
      <c r="A1047" s="182" t="s">
        <v>306</v>
      </c>
      <c r="B1047" s="250" t="s">
        <v>2451</v>
      </c>
      <c r="C1047" s="39" t="s">
        <v>1469</v>
      </c>
      <c r="D1047" s="40">
        <v>10</v>
      </c>
      <c r="E1047" s="106"/>
      <c r="F1047" s="185"/>
      <c r="G1047" s="40">
        <f>ROUND(D1047*E1047,2)</f>
        <v>0</v>
      </c>
      <c r="H1047" s="40">
        <f>ROUND(D1047*F1047,2)</f>
        <v>0</v>
      </c>
      <c r="I1047" s="40">
        <f>G1047+H1047</f>
        <v>0</v>
      </c>
      <c r="J1047" s="40">
        <f t="shared" ref="J1047" si="567">ROUND($J$15*I1047,2)</f>
        <v>0</v>
      </c>
      <c r="K1047" s="40">
        <f>I1047+J1047</f>
        <v>0</v>
      </c>
      <c r="L1047" s="92" t="e">
        <f t="shared" ref="L1047:L1055" si="568">K1047/$K$1159*100</f>
        <v>#DIV/0!</v>
      </c>
    </row>
    <row r="1048" spans="1:12" ht="30" customHeight="1">
      <c r="A1048" s="182" t="s">
        <v>307</v>
      </c>
      <c r="B1048" s="250" t="s">
        <v>2452</v>
      </c>
      <c r="C1048" s="39" t="s">
        <v>1469</v>
      </c>
      <c r="D1048" s="40">
        <v>50</v>
      </c>
      <c r="E1048" s="106"/>
      <c r="F1048" s="185"/>
      <c r="G1048" s="40">
        <f t="shared" ref="G1048:G1072" si="569">ROUND(D1048*E1048,2)</f>
        <v>0</v>
      </c>
      <c r="H1048" s="40">
        <f t="shared" ref="H1048:H1072" si="570">ROUND(D1048*F1048,2)</f>
        <v>0</v>
      </c>
      <c r="I1048" s="40">
        <f t="shared" ref="I1048:I1072" si="571">G1048+H1048</f>
        <v>0</v>
      </c>
      <c r="J1048" s="40">
        <f t="shared" ref="J1048:J1056" si="572">ROUND($J$15*I1048,2)</f>
        <v>0</v>
      </c>
      <c r="K1048" s="40">
        <f t="shared" ref="K1048:K1072" si="573">I1048+J1048</f>
        <v>0</v>
      </c>
      <c r="L1048" s="92" t="e">
        <f t="shared" si="568"/>
        <v>#DIV/0!</v>
      </c>
    </row>
    <row r="1049" spans="1:12" ht="30" customHeight="1">
      <c r="A1049" s="182" t="s">
        <v>308</v>
      </c>
      <c r="B1049" s="250" t="s">
        <v>2453</v>
      </c>
      <c r="C1049" s="39" t="s">
        <v>1469</v>
      </c>
      <c r="D1049" s="40">
        <v>100</v>
      </c>
      <c r="E1049" s="106"/>
      <c r="F1049" s="185"/>
      <c r="G1049" s="40">
        <f>ROUND(D1049*E1049,2)</f>
        <v>0</v>
      </c>
      <c r="H1049" s="40">
        <f>ROUND(D1049*F1049,2)</f>
        <v>0</v>
      </c>
      <c r="I1049" s="40">
        <f>G1049+H1049</f>
        <v>0</v>
      </c>
      <c r="J1049" s="40">
        <f t="shared" si="572"/>
        <v>0</v>
      </c>
      <c r="K1049" s="40">
        <f>I1049+J1049</f>
        <v>0</v>
      </c>
      <c r="L1049" s="92" t="e">
        <f t="shared" si="568"/>
        <v>#DIV/0!</v>
      </c>
    </row>
    <row r="1050" spans="1:12" ht="30" customHeight="1">
      <c r="A1050" s="182" t="s">
        <v>309</v>
      </c>
      <c r="B1050" s="250" t="s">
        <v>2454</v>
      </c>
      <c r="C1050" s="39" t="s">
        <v>1469</v>
      </c>
      <c r="D1050" s="40">
        <v>10</v>
      </c>
      <c r="E1050" s="106"/>
      <c r="F1050" s="185"/>
      <c r="G1050" s="40">
        <f>ROUND(D1050*E1050,2)</f>
        <v>0</v>
      </c>
      <c r="H1050" s="40">
        <f>ROUND(D1050*F1050,2)</f>
        <v>0</v>
      </c>
      <c r="I1050" s="40">
        <f>G1050+H1050</f>
        <v>0</v>
      </c>
      <c r="J1050" s="40">
        <f t="shared" si="572"/>
        <v>0</v>
      </c>
      <c r="K1050" s="40">
        <f>I1050+J1050</f>
        <v>0</v>
      </c>
      <c r="L1050" s="92" t="e">
        <f t="shared" si="568"/>
        <v>#DIV/0!</v>
      </c>
    </row>
    <row r="1051" spans="1:12" ht="30" customHeight="1">
      <c r="A1051" s="182" t="s">
        <v>310</v>
      </c>
      <c r="B1051" s="250" t="s">
        <v>2455</v>
      </c>
      <c r="C1051" s="39" t="s">
        <v>1469</v>
      </c>
      <c r="D1051" s="40">
        <v>10</v>
      </c>
      <c r="E1051" s="106"/>
      <c r="F1051" s="185"/>
      <c r="G1051" s="40">
        <f>ROUND(D1051*E1051,2)</f>
        <v>0</v>
      </c>
      <c r="H1051" s="40">
        <f>ROUND(D1051*F1051,2)</f>
        <v>0</v>
      </c>
      <c r="I1051" s="40">
        <f>G1051+H1051</f>
        <v>0</v>
      </c>
      <c r="J1051" s="40">
        <f t="shared" si="572"/>
        <v>0</v>
      </c>
      <c r="K1051" s="40">
        <f>I1051+J1051</f>
        <v>0</v>
      </c>
      <c r="L1051" s="92" t="e">
        <f t="shared" si="568"/>
        <v>#DIV/0!</v>
      </c>
    </row>
    <row r="1052" spans="1:12" ht="30" customHeight="1">
      <c r="A1052" s="182" t="s">
        <v>311</v>
      </c>
      <c r="B1052" s="250" t="s">
        <v>2456</v>
      </c>
      <c r="C1052" s="39" t="s">
        <v>1469</v>
      </c>
      <c r="D1052" s="40">
        <v>10</v>
      </c>
      <c r="E1052" s="106"/>
      <c r="F1052" s="185"/>
      <c r="G1052" s="40">
        <f t="shared" si="569"/>
        <v>0</v>
      </c>
      <c r="H1052" s="40">
        <f t="shared" si="570"/>
        <v>0</v>
      </c>
      <c r="I1052" s="40">
        <f t="shared" si="571"/>
        <v>0</v>
      </c>
      <c r="J1052" s="40">
        <f t="shared" si="572"/>
        <v>0</v>
      </c>
      <c r="K1052" s="40">
        <f t="shared" si="573"/>
        <v>0</v>
      </c>
      <c r="L1052" s="92" t="e">
        <f t="shared" si="568"/>
        <v>#DIV/0!</v>
      </c>
    </row>
    <row r="1053" spans="1:12" ht="30" customHeight="1">
      <c r="A1053" s="182" t="s">
        <v>312</v>
      </c>
      <c r="B1053" s="250" t="s">
        <v>2457</v>
      </c>
      <c r="C1053" s="39" t="s">
        <v>1469</v>
      </c>
      <c r="D1053" s="40">
        <v>10</v>
      </c>
      <c r="E1053" s="106"/>
      <c r="F1053" s="185"/>
      <c r="G1053" s="40">
        <f t="shared" si="569"/>
        <v>0</v>
      </c>
      <c r="H1053" s="40">
        <f t="shared" si="570"/>
        <v>0</v>
      </c>
      <c r="I1053" s="40">
        <f t="shared" si="571"/>
        <v>0</v>
      </c>
      <c r="J1053" s="40">
        <f t="shared" si="572"/>
        <v>0</v>
      </c>
      <c r="K1053" s="40">
        <f t="shared" si="573"/>
        <v>0</v>
      </c>
      <c r="L1053" s="92" t="e">
        <f t="shared" si="568"/>
        <v>#DIV/0!</v>
      </c>
    </row>
    <row r="1054" spans="1:12" ht="30" customHeight="1">
      <c r="A1054" s="182" t="s">
        <v>1095</v>
      </c>
      <c r="B1054" s="250" t="s">
        <v>2458</v>
      </c>
      <c r="C1054" s="39" t="s">
        <v>1469</v>
      </c>
      <c r="D1054" s="40">
        <v>50</v>
      </c>
      <c r="E1054" s="106"/>
      <c r="F1054" s="185"/>
      <c r="G1054" s="40">
        <f>ROUND(D1054*E1054,2)</f>
        <v>0</v>
      </c>
      <c r="H1054" s="40">
        <f>ROUND(D1054*F1054,2)</f>
        <v>0</v>
      </c>
      <c r="I1054" s="40">
        <f>G1054+H1054</f>
        <v>0</v>
      </c>
      <c r="J1054" s="40">
        <f t="shared" si="572"/>
        <v>0</v>
      </c>
      <c r="K1054" s="40">
        <f>I1054+J1054</f>
        <v>0</v>
      </c>
      <c r="L1054" s="92" t="e">
        <f t="shared" si="568"/>
        <v>#DIV/0!</v>
      </c>
    </row>
    <row r="1055" spans="1:12" ht="35.15" customHeight="1">
      <c r="A1055" s="182" t="s">
        <v>1096</v>
      </c>
      <c r="B1055" s="250" t="s">
        <v>2459</v>
      </c>
      <c r="C1055" s="39" t="s">
        <v>1469</v>
      </c>
      <c r="D1055" s="40">
        <v>30</v>
      </c>
      <c r="E1055" s="106"/>
      <c r="F1055" s="185"/>
      <c r="G1055" s="40">
        <f t="shared" si="569"/>
        <v>0</v>
      </c>
      <c r="H1055" s="40">
        <f t="shared" si="570"/>
        <v>0</v>
      </c>
      <c r="I1055" s="40">
        <f t="shared" si="571"/>
        <v>0</v>
      </c>
      <c r="J1055" s="40">
        <f t="shared" si="572"/>
        <v>0</v>
      </c>
      <c r="K1055" s="40">
        <f t="shared" si="573"/>
        <v>0</v>
      </c>
      <c r="L1055" s="92" t="e">
        <f t="shared" si="568"/>
        <v>#DIV/0!</v>
      </c>
    </row>
    <row r="1056" spans="1:12" ht="35.15" customHeight="1">
      <c r="A1056" s="182" t="s">
        <v>1097</v>
      </c>
      <c r="B1056" s="250" t="s">
        <v>2460</v>
      </c>
      <c r="C1056" s="39" t="s">
        <v>1469</v>
      </c>
      <c r="D1056" s="40">
        <v>30</v>
      </c>
      <c r="E1056" s="106"/>
      <c r="F1056" s="185"/>
      <c r="G1056" s="40">
        <f t="shared" si="569"/>
        <v>0</v>
      </c>
      <c r="H1056" s="40">
        <f t="shared" si="570"/>
        <v>0</v>
      </c>
      <c r="I1056" s="40">
        <f t="shared" si="571"/>
        <v>0</v>
      </c>
      <c r="J1056" s="40">
        <f t="shared" si="572"/>
        <v>0</v>
      </c>
      <c r="K1056" s="40">
        <f t="shared" si="573"/>
        <v>0</v>
      </c>
      <c r="L1056" s="92" t="e">
        <f t="shared" ref="L1056" si="574">K1056/$K$1159*100</f>
        <v>#DIV/0!</v>
      </c>
    </row>
    <row r="1057" spans="1:12" ht="35.15" customHeight="1">
      <c r="A1057" s="182" t="s">
        <v>1098</v>
      </c>
      <c r="B1057" s="250" t="s">
        <v>2461</v>
      </c>
      <c r="C1057" s="39" t="s">
        <v>1469</v>
      </c>
      <c r="D1057" s="40">
        <v>30</v>
      </c>
      <c r="E1057" s="106"/>
      <c r="F1057" s="185"/>
      <c r="G1057" s="40">
        <f t="shared" si="569"/>
        <v>0</v>
      </c>
      <c r="H1057" s="40">
        <f t="shared" si="570"/>
        <v>0</v>
      </c>
      <c r="I1057" s="40">
        <f t="shared" si="571"/>
        <v>0</v>
      </c>
      <c r="J1057" s="40">
        <f t="shared" ref="J1057:J1072" si="575">ROUND($J$15*I1057,2)</f>
        <v>0</v>
      </c>
      <c r="K1057" s="40">
        <f t="shared" si="573"/>
        <v>0</v>
      </c>
      <c r="L1057" s="92" t="e">
        <f t="shared" ref="L1057:L1081" si="576">K1057/$K$1159*100</f>
        <v>#DIV/0!</v>
      </c>
    </row>
    <row r="1058" spans="1:12" ht="30" customHeight="1">
      <c r="A1058" s="182" t="s">
        <v>1099</v>
      </c>
      <c r="B1058" s="250" t="s">
        <v>2462</v>
      </c>
      <c r="C1058" s="39" t="s">
        <v>1469</v>
      </c>
      <c r="D1058" s="40">
        <v>100</v>
      </c>
      <c r="E1058" s="106"/>
      <c r="F1058" s="185"/>
      <c r="G1058" s="40">
        <f t="shared" si="569"/>
        <v>0</v>
      </c>
      <c r="H1058" s="40">
        <f t="shared" si="570"/>
        <v>0</v>
      </c>
      <c r="I1058" s="40">
        <f t="shared" si="571"/>
        <v>0</v>
      </c>
      <c r="J1058" s="40">
        <f t="shared" si="575"/>
        <v>0</v>
      </c>
      <c r="K1058" s="40">
        <f t="shared" si="573"/>
        <v>0</v>
      </c>
      <c r="L1058" s="92" t="e">
        <f t="shared" si="576"/>
        <v>#DIV/0!</v>
      </c>
    </row>
    <row r="1059" spans="1:12" ht="30" customHeight="1">
      <c r="A1059" s="182" t="s">
        <v>1100</v>
      </c>
      <c r="B1059" s="250" t="s">
        <v>2463</v>
      </c>
      <c r="C1059" s="39" t="s">
        <v>1469</v>
      </c>
      <c r="D1059" s="40">
        <v>50</v>
      </c>
      <c r="E1059" s="106"/>
      <c r="F1059" s="185"/>
      <c r="G1059" s="40">
        <f>ROUND(D1059*E1059,2)</f>
        <v>0</v>
      </c>
      <c r="H1059" s="40">
        <f>ROUND(D1059*F1059,2)</f>
        <v>0</v>
      </c>
      <c r="I1059" s="40">
        <f>G1059+H1059</f>
        <v>0</v>
      </c>
      <c r="J1059" s="40">
        <f t="shared" si="575"/>
        <v>0</v>
      </c>
      <c r="K1059" s="40">
        <f>I1059+J1059</f>
        <v>0</v>
      </c>
      <c r="L1059" s="92" t="e">
        <f t="shared" si="576"/>
        <v>#DIV/0!</v>
      </c>
    </row>
    <row r="1060" spans="1:12" ht="30" customHeight="1">
      <c r="A1060" s="182" t="s">
        <v>1101</v>
      </c>
      <c r="B1060" s="250" t="s">
        <v>2464</v>
      </c>
      <c r="C1060" s="39" t="s">
        <v>1469</v>
      </c>
      <c r="D1060" s="40">
        <v>600</v>
      </c>
      <c r="E1060" s="106"/>
      <c r="F1060" s="185"/>
      <c r="G1060" s="40">
        <f t="shared" si="569"/>
        <v>0</v>
      </c>
      <c r="H1060" s="40">
        <f t="shared" si="570"/>
        <v>0</v>
      </c>
      <c r="I1060" s="40">
        <f t="shared" si="571"/>
        <v>0</v>
      </c>
      <c r="J1060" s="40">
        <f t="shared" si="575"/>
        <v>0</v>
      </c>
      <c r="K1060" s="40">
        <f t="shared" si="573"/>
        <v>0</v>
      </c>
      <c r="L1060" s="92" t="e">
        <f t="shared" si="576"/>
        <v>#DIV/0!</v>
      </c>
    </row>
    <row r="1061" spans="1:12" ht="30" customHeight="1">
      <c r="A1061" s="182" t="s">
        <v>1102</v>
      </c>
      <c r="B1061" s="250" t="s">
        <v>2465</v>
      </c>
      <c r="C1061" s="39" t="s">
        <v>1469</v>
      </c>
      <c r="D1061" s="40">
        <v>200</v>
      </c>
      <c r="E1061" s="106"/>
      <c r="F1061" s="185"/>
      <c r="G1061" s="40">
        <f t="shared" si="569"/>
        <v>0</v>
      </c>
      <c r="H1061" s="40">
        <f t="shared" si="570"/>
        <v>0</v>
      </c>
      <c r="I1061" s="40">
        <f t="shared" si="571"/>
        <v>0</v>
      </c>
      <c r="J1061" s="40">
        <f t="shared" si="575"/>
        <v>0</v>
      </c>
      <c r="K1061" s="40">
        <f t="shared" si="573"/>
        <v>0</v>
      </c>
      <c r="L1061" s="92" t="e">
        <f t="shared" si="576"/>
        <v>#DIV/0!</v>
      </c>
    </row>
    <row r="1062" spans="1:12" ht="30" customHeight="1">
      <c r="A1062" s="182" t="s">
        <v>1103</v>
      </c>
      <c r="B1062" s="250" t="s">
        <v>2466</v>
      </c>
      <c r="C1062" s="39" t="s">
        <v>1469</v>
      </c>
      <c r="D1062" s="40">
        <v>50</v>
      </c>
      <c r="E1062" s="106"/>
      <c r="F1062" s="185"/>
      <c r="G1062" s="40">
        <f t="shared" si="569"/>
        <v>0</v>
      </c>
      <c r="H1062" s="40">
        <f t="shared" si="570"/>
        <v>0</v>
      </c>
      <c r="I1062" s="40">
        <f t="shared" si="571"/>
        <v>0</v>
      </c>
      <c r="J1062" s="40">
        <f t="shared" si="575"/>
        <v>0</v>
      </c>
      <c r="K1062" s="40">
        <f t="shared" si="573"/>
        <v>0</v>
      </c>
      <c r="L1062" s="92" t="e">
        <f t="shared" si="576"/>
        <v>#DIV/0!</v>
      </c>
    </row>
    <row r="1063" spans="1:12" ht="30" customHeight="1">
      <c r="A1063" s="182" t="s">
        <v>1104</v>
      </c>
      <c r="B1063" s="250" t="s">
        <v>2467</v>
      </c>
      <c r="C1063" s="39" t="s">
        <v>1469</v>
      </c>
      <c r="D1063" s="40">
        <v>100</v>
      </c>
      <c r="E1063" s="106"/>
      <c r="F1063" s="185"/>
      <c r="G1063" s="40">
        <f t="shared" si="569"/>
        <v>0</v>
      </c>
      <c r="H1063" s="40">
        <f t="shared" si="570"/>
        <v>0</v>
      </c>
      <c r="I1063" s="40">
        <f t="shared" si="571"/>
        <v>0</v>
      </c>
      <c r="J1063" s="40">
        <f t="shared" si="575"/>
        <v>0</v>
      </c>
      <c r="K1063" s="40">
        <f t="shared" si="573"/>
        <v>0</v>
      </c>
      <c r="L1063" s="92" t="e">
        <f t="shared" si="576"/>
        <v>#DIV/0!</v>
      </c>
    </row>
    <row r="1064" spans="1:12" ht="30" customHeight="1">
      <c r="A1064" s="182" t="s">
        <v>1105</v>
      </c>
      <c r="B1064" s="250" t="s">
        <v>2468</v>
      </c>
      <c r="C1064" s="39" t="s">
        <v>1469</v>
      </c>
      <c r="D1064" s="40">
        <v>50</v>
      </c>
      <c r="E1064" s="106"/>
      <c r="F1064" s="185"/>
      <c r="G1064" s="40">
        <f t="shared" si="569"/>
        <v>0</v>
      </c>
      <c r="H1064" s="40">
        <f t="shared" si="570"/>
        <v>0</v>
      </c>
      <c r="I1064" s="40">
        <f t="shared" si="571"/>
        <v>0</v>
      </c>
      <c r="J1064" s="40">
        <f t="shared" si="575"/>
        <v>0</v>
      </c>
      <c r="K1064" s="40">
        <f t="shared" si="573"/>
        <v>0</v>
      </c>
      <c r="L1064" s="92" t="e">
        <f t="shared" si="576"/>
        <v>#DIV/0!</v>
      </c>
    </row>
    <row r="1065" spans="1:12" ht="30" customHeight="1">
      <c r="A1065" s="182" t="s">
        <v>1106</v>
      </c>
      <c r="B1065" s="250" t="s">
        <v>2469</v>
      </c>
      <c r="C1065" s="39" t="s">
        <v>1469</v>
      </c>
      <c r="D1065" s="40">
        <v>50</v>
      </c>
      <c r="E1065" s="106"/>
      <c r="F1065" s="185"/>
      <c r="G1065" s="40">
        <f t="shared" si="569"/>
        <v>0</v>
      </c>
      <c r="H1065" s="40">
        <f t="shared" si="570"/>
        <v>0</v>
      </c>
      <c r="I1065" s="40">
        <f t="shared" si="571"/>
        <v>0</v>
      </c>
      <c r="J1065" s="40">
        <f t="shared" si="575"/>
        <v>0</v>
      </c>
      <c r="K1065" s="40">
        <f t="shared" si="573"/>
        <v>0</v>
      </c>
      <c r="L1065" s="92" t="e">
        <f t="shared" si="576"/>
        <v>#DIV/0!</v>
      </c>
    </row>
    <row r="1066" spans="1:12" ht="30" customHeight="1">
      <c r="A1066" s="182" t="s">
        <v>1107</v>
      </c>
      <c r="B1066" s="250" t="s">
        <v>2470</v>
      </c>
      <c r="C1066" s="39" t="s">
        <v>1469</v>
      </c>
      <c r="D1066" s="40">
        <v>100</v>
      </c>
      <c r="E1066" s="106"/>
      <c r="F1066" s="185"/>
      <c r="G1066" s="40">
        <f t="shared" ref="G1066" si="577">ROUND(D1066*E1066,2)</f>
        <v>0</v>
      </c>
      <c r="H1066" s="40">
        <f t="shared" ref="H1066" si="578">ROUND(D1066*F1066,2)</f>
        <v>0</v>
      </c>
      <c r="I1066" s="40">
        <f t="shared" ref="I1066" si="579">G1066+H1066</f>
        <v>0</v>
      </c>
      <c r="J1066" s="40">
        <f t="shared" ref="J1066" si="580">ROUND($J$15*I1066,2)</f>
        <v>0</v>
      </c>
      <c r="K1066" s="40">
        <f t="shared" ref="K1066" si="581">I1066+J1066</f>
        <v>0</v>
      </c>
      <c r="L1066" s="92" t="e">
        <f t="shared" si="576"/>
        <v>#DIV/0!</v>
      </c>
    </row>
    <row r="1067" spans="1:12" ht="30" customHeight="1">
      <c r="A1067" s="182" t="s">
        <v>1108</v>
      </c>
      <c r="B1067" s="250" t="s">
        <v>2471</v>
      </c>
      <c r="C1067" s="39" t="s">
        <v>1469</v>
      </c>
      <c r="D1067" s="40">
        <v>5</v>
      </c>
      <c r="E1067" s="106"/>
      <c r="F1067" s="185"/>
      <c r="G1067" s="40">
        <f t="shared" si="569"/>
        <v>0</v>
      </c>
      <c r="H1067" s="40">
        <f t="shared" si="570"/>
        <v>0</v>
      </c>
      <c r="I1067" s="40">
        <f t="shared" si="571"/>
        <v>0</v>
      </c>
      <c r="J1067" s="40">
        <f t="shared" si="575"/>
        <v>0</v>
      </c>
      <c r="K1067" s="40">
        <f t="shared" si="573"/>
        <v>0</v>
      </c>
      <c r="L1067" s="92" t="e">
        <f t="shared" si="576"/>
        <v>#DIV/0!</v>
      </c>
    </row>
    <row r="1068" spans="1:12" ht="30" customHeight="1">
      <c r="A1068" s="182" t="s">
        <v>1109</v>
      </c>
      <c r="B1068" s="250" t="s">
        <v>2472</v>
      </c>
      <c r="C1068" s="39" t="s">
        <v>1469</v>
      </c>
      <c r="D1068" s="40">
        <v>5</v>
      </c>
      <c r="E1068" s="106"/>
      <c r="F1068" s="185"/>
      <c r="G1068" s="40">
        <f t="shared" si="569"/>
        <v>0</v>
      </c>
      <c r="H1068" s="40">
        <f t="shared" si="570"/>
        <v>0</v>
      </c>
      <c r="I1068" s="40">
        <f t="shared" si="571"/>
        <v>0</v>
      </c>
      <c r="J1068" s="40">
        <f t="shared" si="575"/>
        <v>0</v>
      </c>
      <c r="K1068" s="40">
        <f t="shared" si="573"/>
        <v>0</v>
      </c>
      <c r="L1068" s="92" t="e">
        <f t="shared" si="576"/>
        <v>#DIV/0!</v>
      </c>
    </row>
    <row r="1069" spans="1:12" ht="30" customHeight="1">
      <c r="A1069" s="182" t="s">
        <v>1110</v>
      </c>
      <c r="B1069" s="250" t="s">
        <v>2473</v>
      </c>
      <c r="C1069" s="39" t="s">
        <v>1469</v>
      </c>
      <c r="D1069" s="40">
        <v>25</v>
      </c>
      <c r="E1069" s="106"/>
      <c r="F1069" s="185"/>
      <c r="G1069" s="40">
        <f t="shared" si="569"/>
        <v>0</v>
      </c>
      <c r="H1069" s="40">
        <f t="shared" si="570"/>
        <v>0</v>
      </c>
      <c r="I1069" s="40">
        <f t="shared" si="571"/>
        <v>0</v>
      </c>
      <c r="J1069" s="40">
        <f t="shared" si="575"/>
        <v>0</v>
      </c>
      <c r="K1069" s="40">
        <f t="shared" si="573"/>
        <v>0</v>
      </c>
      <c r="L1069" s="92" t="e">
        <f t="shared" si="576"/>
        <v>#DIV/0!</v>
      </c>
    </row>
    <row r="1070" spans="1:12" ht="30" customHeight="1">
      <c r="A1070" s="182" t="s">
        <v>1111</v>
      </c>
      <c r="B1070" s="250" t="s">
        <v>2474</v>
      </c>
      <c r="C1070" s="39" t="s">
        <v>1472</v>
      </c>
      <c r="D1070" s="40">
        <v>50</v>
      </c>
      <c r="E1070" s="106"/>
      <c r="F1070" s="185"/>
      <c r="G1070" s="40">
        <f t="shared" si="569"/>
        <v>0</v>
      </c>
      <c r="H1070" s="40">
        <f t="shared" si="570"/>
        <v>0</v>
      </c>
      <c r="I1070" s="40">
        <f t="shared" si="571"/>
        <v>0</v>
      </c>
      <c r="J1070" s="40">
        <f>ROUND($J$15*I1070,2)</f>
        <v>0</v>
      </c>
      <c r="K1070" s="40">
        <f t="shared" si="573"/>
        <v>0</v>
      </c>
      <c r="L1070" s="92" t="e">
        <f t="shared" si="576"/>
        <v>#DIV/0!</v>
      </c>
    </row>
    <row r="1071" spans="1:12" ht="30" customHeight="1">
      <c r="A1071" s="182" t="s">
        <v>1112</v>
      </c>
      <c r="B1071" s="250" t="s">
        <v>2475</v>
      </c>
      <c r="C1071" s="39" t="s">
        <v>1469</v>
      </c>
      <c r="D1071" s="40">
        <v>10</v>
      </c>
      <c r="E1071" s="106"/>
      <c r="F1071" s="185"/>
      <c r="G1071" s="40">
        <f>ROUND(D1071*E1071,2)</f>
        <v>0</v>
      </c>
      <c r="H1071" s="40">
        <f>ROUND(D1071*F1071,2)</f>
        <v>0</v>
      </c>
      <c r="I1071" s="40">
        <f>G1071+H1071</f>
        <v>0</v>
      </c>
      <c r="J1071" s="40">
        <f t="shared" si="575"/>
        <v>0</v>
      </c>
      <c r="K1071" s="40">
        <f>I1071+J1071</f>
        <v>0</v>
      </c>
      <c r="L1071" s="92" t="e">
        <f t="shared" si="576"/>
        <v>#DIV/0!</v>
      </c>
    </row>
    <row r="1072" spans="1:12" ht="30" customHeight="1">
      <c r="A1072" s="182" t="s">
        <v>1113</v>
      </c>
      <c r="B1072" s="250" t="s">
        <v>2476</v>
      </c>
      <c r="C1072" s="39" t="s">
        <v>1469</v>
      </c>
      <c r="D1072" s="40">
        <v>5</v>
      </c>
      <c r="E1072" s="106"/>
      <c r="F1072" s="185"/>
      <c r="G1072" s="40">
        <f t="shared" si="569"/>
        <v>0</v>
      </c>
      <c r="H1072" s="40">
        <f t="shared" si="570"/>
        <v>0</v>
      </c>
      <c r="I1072" s="40">
        <f t="shared" si="571"/>
        <v>0</v>
      </c>
      <c r="J1072" s="40">
        <f t="shared" si="575"/>
        <v>0</v>
      </c>
      <c r="K1072" s="40">
        <f t="shared" si="573"/>
        <v>0</v>
      </c>
      <c r="L1072" s="92" t="e">
        <f t="shared" si="576"/>
        <v>#DIV/0!</v>
      </c>
    </row>
    <row r="1073" spans="1:12" ht="30" customHeight="1">
      <c r="A1073" s="182" t="s">
        <v>1114</v>
      </c>
      <c r="B1073" s="250" t="s">
        <v>2477</v>
      </c>
      <c r="C1073" s="39" t="s">
        <v>1512</v>
      </c>
      <c r="D1073" s="40">
        <v>100</v>
      </c>
      <c r="E1073" s="106"/>
      <c r="F1073" s="185"/>
      <c r="G1073" s="40">
        <f>ROUND(D1073*E1073,2)</f>
        <v>0</v>
      </c>
      <c r="H1073" s="40">
        <f>ROUND(D1073*F1073,2)</f>
        <v>0</v>
      </c>
      <c r="I1073" s="40">
        <f>G1073+H1073</f>
        <v>0</v>
      </c>
      <c r="J1073" s="40">
        <f>ROUND($J$15*I1073,2)</f>
        <v>0</v>
      </c>
      <c r="K1073" s="40">
        <f>I1073+J1073</f>
        <v>0</v>
      </c>
      <c r="L1073" s="92" t="e">
        <f t="shared" si="576"/>
        <v>#DIV/0!</v>
      </c>
    </row>
    <row r="1074" spans="1:12" ht="30" customHeight="1">
      <c r="A1074" s="182" t="s">
        <v>1115</v>
      </c>
      <c r="B1074" s="250" t="s">
        <v>2478</v>
      </c>
      <c r="C1074" s="39" t="s">
        <v>1469</v>
      </c>
      <c r="D1074" s="40">
        <v>5</v>
      </c>
      <c r="E1074" s="106"/>
      <c r="F1074" s="185"/>
      <c r="G1074" s="40">
        <f>ROUND(D1074*E1074,2)</f>
        <v>0</v>
      </c>
      <c r="H1074" s="40">
        <f>ROUND(D1074*F1074,2)</f>
        <v>0</v>
      </c>
      <c r="I1074" s="40">
        <f>G1074+H1074</f>
        <v>0</v>
      </c>
      <c r="J1074" s="40">
        <f>ROUND($J$15*I1074,2)</f>
        <v>0</v>
      </c>
      <c r="K1074" s="40">
        <f>I1074+J1074</f>
        <v>0</v>
      </c>
      <c r="L1074" s="92" t="e">
        <f t="shared" si="576"/>
        <v>#DIV/0!</v>
      </c>
    </row>
    <row r="1075" spans="1:12" ht="30" customHeight="1">
      <c r="A1075" s="182" t="s">
        <v>1116</v>
      </c>
      <c r="B1075" s="250" t="s">
        <v>2479</v>
      </c>
      <c r="C1075" s="39" t="s">
        <v>1469</v>
      </c>
      <c r="D1075" s="40">
        <v>10</v>
      </c>
      <c r="E1075" s="106"/>
      <c r="F1075" s="185"/>
      <c r="G1075" s="40">
        <f>ROUND(D1075*E1075,2)</f>
        <v>0</v>
      </c>
      <c r="H1075" s="40">
        <f>ROUND(D1075*F1075,2)</f>
        <v>0</v>
      </c>
      <c r="I1075" s="40">
        <f>G1075+H1075</f>
        <v>0</v>
      </c>
      <c r="J1075" s="40">
        <f>ROUND($J$15*I1075,2)</f>
        <v>0</v>
      </c>
      <c r="K1075" s="40">
        <f>I1075+J1075</f>
        <v>0</v>
      </c>
      <c r="L1075" s="92" t="e">
        <f t="shared" si="576"/>
        <v>#DIV/0!</v>
      </c>
    </row>
    <row r="1076" spans="1:12" ht="30" customHeight="1">
      <c r="A1076" s="182" t="s">
        <v>1117</v>
      </c>
      <c r="B1076" s="250" t="s">
        <v>2480</v>
      </c>
      <c r="C1076" s="39" t="s">
        <v>1469</v>
      </c>
      <c r="D1076" s="40">
        <v>10</v>
      </c>
      <c r="E1076" s="106"/>
      <c r="F1076" s="185"/>
      <c r="G1076" s="40">
        <f>ROUND(D1076*E1076,2)</f>
        <v>0</v>
      </c>
      <c r="H1076" s="40">
        <f>ROUND(D1076*F1076,2)</f>
        <v>0</v>
      </c>
      <c r="I1076" s="40">
        <f>G1076+H1076</f>
        <v>0</v>
      </c>
      <c r="J1076" s="40">
        <f>ROUND($J$15*I1076,2)</f>
        <v>0</v>
      </c>
      <c r="K1076" s="40">
        <f>I1076+J1076</f>
        <v>0</v>
      </c>
      <c r="L1076" s="92" t="e">
        <f t="shared" si="576"/>
        <v>#DIV/0!</v>
      </c>
    </row>
    <row r="1077" spans="1:12" ht="30" customHeight="1">
      <c r="A1077" s="182" t="s">
        <v>1118</v>
      </c>
      <c r="B1077" s="250" t="s">
        <v>2481</v>
      </c>
      <c r="C1077" s="39" t="s">
        <v>1469</v>
      </c>
      <c r="D1077" s="40">
        <v>10</v>
      </c>
      <c r="E1077" s="106"/>
      <c r="F1077" s="185"/>
      <c r="G1077" s="40">
        <f>ROUND(D1077*E1077,2)</f>
        <v>0</v>
      </c>
      <c r="H1077" s="40">
        <f>ROUND(D1077*F1077,2)</f>
        <v>0</v>
      </c>
      <c r="I1077" s="40">
        <f>G1077+H1077</f>
        <v>0</v>
      </c>
      <c r="J1077" s="40">
        <f>ROUND($J$15*I1077,2)</f>
        <v>0</v>
      </c>
      <c r="K1077" s="40">
        <f>I1077+J1077</f>
        <v>0</v>
      </c>
      <c r="L1077" s="92" t="e">
        <f t="shared" si="576"/>
        <v>#DIV/0!</v>
      </c>
    </row>
    <row r="1078" spans="1:12" ht="30" customHeight="1">
      <c r="A1078" s="182" t="s">
        <v>1119</v>
      </c>
      <c r="B1078" s="250" t="s">
        <v>2482</v>
      </c>
      <c r="C1078" s="39" t="s">
        <v>1469</v>
      </c>
      <c r="D1078" s="40">
        <v>10</v>
      </c>
      <c r="E1078" s="106"/>
      <c r="F1078" s="185"/>
      <c r="G1078" s="40">
        <f t="shared" ref="G1078:G1081" si="582">ROUND(D1078*E1078,2)</f>
        <v>0</v>
      </c>
      <c r="H1078" s="40">
        <f t="shared" ref="H1078:H1081" si="583">ROUND(D1078*F1078,2)</f>
        <v>0</v>
      </c>
      <c r="I1078" s="40">
        <f t="shared" ref="I1078:I1081" si="584">G1078+H1078</f>
        <v>0</v>
      </c>
      <c r="J1078" s="40">
        <f t="shared" ref="J1078:J1081" si="585">ROUND($J$15*I1078,2)</f>
        <v>0</v>
      </c>
      <c r="K1078" s="40">
        <f t="shared" ref="K1078:K1081" si="586">I1078+J1078</f>
        <v>0</v>
      </c>
      <c r="L1078" s="92" t="e">
        <f t="shared" si="576"/>
        <v>#DIV/0!</v>
      </c>
    </row>
    <row r="1079" spans="1:12" ht="30" customHeight="1">
      <c r="A1079" s="182" t="s">
        <v>1186</v>
      </c>
      <c r="B1079" s="250" t="s">
        <v>2483</v>
      </c>
      <c r="C1079" s="39" t="s">
        <v>1469</v>
      </c>
      <c r="D1079" s="40">
        <v>10</v>
      </c>
      <c r="E1079" s="106"/>
      <c r="F1079" s="185"/>
      <c r="G1079" s="40">
        <f t="shared" si="582"/>
        <v>0</v>
      </c>
      <c r="H1079" s="40">
        <f t="shared" si="583"/>
        <v>0</v>
      </c>
      <c r="I1079" s="40">
        <f t="shared" si="584"/>
        <v>0</v>
      </c>
      <c r="J1079" s="40">
        <f t="shared" si="585"/>
        <v>0</v>
      </c>
      <c r="K1079" s="40">
        <f t="shared" si="586"/>
        <v>0</v>
      </c>
      <c r="L1079" s="92" t="e">
        <f t="shared" si="576"/>
        <v>#DIV/0!</v>
      </c>
    </row>
    <row r="1080" spans="1:12" ht="30" customHeight="1">
      <c r="A1080" s="182" t="s">
        <v>1187</v>
      </c>
      <c r="B1080" s="250" t="s">
        <v>2484</v>
      </c>
      <c r="C1080" s="39" t="s">
        <v>1469</v>
      </c>
      <c r="D1080" s="40">
        <v>10</v>
      </c>
      <c r="E1080" s="106"/>
      <c r="F1080" s="185"/>
      <c r="G1080" s="40">
        <f t="shared" si="582"/>
        <v>0</v>
      </c>
      <c r="H1080" s="40">
        <f t="shared" si="583"/>
        <v>0</v>
      </c>
      <c r="I1080" s="40">
        <f t="shared" si="584"/>
        <v>0</v>
      </c>
      <c r="J1080" s="40">
        <f t="shared" si="585"/>
        <v>0</v>
      </c>
      <c r="K1080" s="40">
        <f t="shared" si="586"/>
        <v>0</v>
      </c>
      <c r="L1080" s="92" t="e">
        <f t="shared" si="576"/>
        <v>#DIV/0!</v>
      </c>
    </row>
    <row r="1081" spans="1:12" ht="30" customHeight="1">
      <c r="A1081" s="182" t="s">
        <v>1188</v>
      </c>
      <c r="B1081" s="250" t="s">
        <v>2485</v>
      </c>
      <c r="C1081" s="39" t="s">
        <v>1469</v>
      </c>
      <c r="D1081" s="40">
        <v>10</v>
      </c>
      <c r="E1081" s="106"/>
      <c r="F1081" s="185"/>
      <c r="G1081" s="40">
        <f t="shared" si="582"/>
        <v>0</v>
      </c>
      <c r="H1081" s="40">
        <f t="shared" si="583"/>
        <v>0</v>
      </c>
      <c r="I1081" s="40">
        <f t="shared" si="584"/>
        <v>0</v>
      </c>
      <c r="J1081" s="40">
        <f t="shared" si="585"/>
        <v>0</v>
      </c>
      <c r="K1081" s="40">
        <f t="shared" si="586"/>
        <v>0</v>
      </c>
      <c r="L1081" s="92" t="e">
        <f t="shared" si="576"/>
        <v>#DIV/0!</v>
      </c>
    </row>
    <row r="1082" spans="1:12" s="38" customFormat="1" ht="30" customHeight="1">
      <c r="A1082" s="179" t="s">
        <v>1120</v>
      </c>
      <c r="B1082" s="158" t="s">
        <v>48</v>
      </c>
      <c r="C1082" s="131"/>
      <c r="D1082" s="131"/>
      <c r="E1082" s="131"/>
      <c r="F1082" s="131"/>
      <c r="G1082" s="175">
        <f t="shared" ref="G1082:L1082" si="587">SUM(G1083:G1114)</f>
        <v>0</v>
      </c>
      <c r="H1082" s="175">
        <f t="shared" si="587"/>
        <v>0</v>
      </c>
      <c r="I1082" s="175">
        <f t="shared" si="587"/>
        <v>0</v>
      </c>
      <c r="J1082" s="175">
        <f t="shared" si="587"/>
        <v>0</v>
      </c>
      <c r="K1082" s="175">
        <f t="shared" si="587"/>
        <v>0</v>
      </c>
      <c r="L1082" s="175" t="e">
        <f t="shared" si="587"/>
        <v>#DIV/0!</v>
      </c>
    </row>
    <row r="1083" spans="1:12" s="38" customFormat="1" ht="30" customHeight="1">
      <c r="A1083" s="182" t="s">
        <v>1121</v>
      </c>
      <c r="B1083" s="250" t="s">
        <v>2486</v>
      </c>
      <c r="C1083" s="39" t="s">
        <v>1469</v>
      </c>
      <c r="D1083" s="40">
        <v>10</v>
      </c>
      <c r="E1083" s="106"/>
      <c r="F1083" s="185"/>
      <c r="G1083" s="40">
        <f t="shared" ref="G1083:G1098" si="588">ROUND(D1083*E1083,2)</f>
        <v>0</v>
      </c>
      <c r="H1083" s="40">
        <f t="shared" ref="H1083:H1098" si="589">ROUND(D1083*F1083,2)</f>
        <v>0</v>
      </c>
      <c r="I1083" s="40">
        <f t="shared" ref="I1083:I1098" si="590">G1083+H1083</f>
        <v>0</v>
      </c>
      <c r="J1083" s="40">
        <f t="shared" ref="J1083:J1114" si="591">ROUND($J$15*I1083,2)</f>
        <v>0</v>
      </c>
      <c r="K1083" s="40">
        <f t="shared" ref="K1083:K1098" si="592">I1083+J1083</f>
        <v>0</v>
      </c>
      <c r="L1083" s="92" t="e">
        <f t="shared" ref="L1083:L1114" si="593">K1083/$K$1159*100</f>
        <v>#DIV/0!</v>
      </c>
    </row>
    <row r="1084" spans="1:12" ht="30" customHeight="1">
      <c r="A1084" s="182" t="s">
        <v>1122</v>
      </c>
      <c r="B1084" s="250" t="s">
        <v>2487</v>
      </c>
      <c r="C1084" s="39" t="s">
        <v>1469</v>
      </c>
      <c r="D1084" s="40">
        <v>10</v>
      </c>
      <c r="E1084" s="106"/>
      <c r="F1084" s="185"/>
      <c r="G1084" s="40">
        <f t="shared" si="588"/>
        <v>0</v>
      </c>
      <c r="H1084" s="40">
        <f t="shared" si="589"/>
        <v>0</v>
      </c>
      <c r="I1084" s="40">
        <f t="shared" si="590"/>
        <v>0</v>
      </c>
      <c r="J1084" s="40">
        <f t="shared" si="591"/>
        <v>0</v>
      </c>
      <c r="K1084" s="40">
        <f t="shared" si="592"/>
        <v>0</v>
      </c>
      <c r="L1084" s="92" t="e">
        <f t="shared" si="593"/>
        <v>#DIV/0!</v>
      </c>
    </row>
    <row r="1085" spans="1:12" ht="30" customHeight="1">
      <c r="A1085" s="182" t="s">
        <v>1123</v>
      </c>
      <c r="B1085" s="250" t="s">
        <v>2488</v>
      </c>
      <c r="C1085" s="39" t="s">
        <v>1469</v>
      </c>
      <c r="D1085" s="40">
        <v>5</v>
      </c>
      <c r="E1085" s="106"/>
      <c r="F1085" s="185"/>
      <c r="G1085" s="40">
        <f>ROUND(D1085*E1085,2)</f>
        <v>0</v>
      </c>
      <c r="H1085" s="40">
        <f>ROUND(D1085*F1085,2)</f>
        <v>0</v>
      </c>
      <c r="I1085" s="40">
        <f>G1085+H1085</f>
        <v>0</v>
      </c>
      <c r="J1085" s="40">
        <f t="shared" si="591"/>
        <v>0</v>
      </c>
      <c r="K1085" s="40">
        <f>I1085+J1085</f>
        <v>0</v>
      </c>
      <c r="L1085" s="92" t="e">
        <f t="shared" si="593"/>
        <v>#DIV/0!</v>
      </c>
    </row>
    <row r="1086" spans="1:12" ht="30" customHeight="1">
      <c r="A1086" s="182" t="s">
        <v>1124</v>
      </c>
      <c r="B1086" s="250" t="s">
        <v>2489</v>
      </c>
      <c r="C1086" s="39" t="s">
        <v>1469</v>
      </c>
      <c r="D1086" s="40">
        <v>2</v>
      </c>
      <c r="E1086" s="106"/>
      <c r="F1086" s="185"/>
      <c r="G1086" s="40">
        <f t="shared" si="588"/>
        <v>0</v>
      </c>
      <c r="H1086" s="40">
        <f t="shared" si="589"/>
        <v>0</v>
      </c>
      <c r="I1086" s="40">
        <f t="shared" si="590"/>
        <v>0</v>
      </c>
      <c r="J1086" s="40">
        <f t="shared" si="591"/>
        <v>0</v>
      </c>
      <c r="K1086" s="40">
        <f t="shared" si="592"/>
        <v>0</v>
      </c>
      <c r="L1086" s="92" t="e">
        <f t="shared" si="593"/>
        <v>#DIV/0!</v>
      </c>
    </row>
    <row r="1087" spans="1:12" ht="30" customHeight="1">
      <c r="A1087" s="182" t="s">
        <v>1125</v>
      </c>
      <c r="B1087" s="250" t="s">
        <v>2490</v>
      </c>
      <c r="C1087" s="39" t="s">
        <v>1469</v>
      </c>
      <c r="D1087" s="40">
        <v>50</v>
      </c>
      <c r="E1087" s="106"/>
      <c r="F1087" s="185"/>
      <c r="G1087" s="40">
        <f t="shared" si="588"/>
        <v>0</v>
      </c>
      <c r="H1087" s="40">
        <f t="shared" si="589"/>
        <v>0</v>
      </c>
      <c r="I1087" s="40">
        <f t="shared" si="590"/>
        <v>0</v>
      </c>
      <c r="J1087" s="40">
        <f t="shared" si="591"/>
        <v>0</v>
      </c>
      <c r="K1087" s="40">
        <f t="shared" si="592"/>
        <v>0</v>
      </c>
      <c r="L1087" s="92" t="e">
        <f t="shared" si="593"/>
        <v>#DIV/0!</v>
      </c>
    </row>
    <row r="1088" spans="1:12" ht="30" customHeight="1">
      <c r="A1088" s="182" t="s">
        <v>1126</v>
      </c>
      <c r="B1088" s="250" t="s">
        <v>2491</v>
      </c>
      <c r="C1088" s="39" t="s">
        <v>1469</v>
      </c>
      <c r="D1088" s="40">
        <v>1000</v>
      </c>
      <c r="E1088" s="106"/>
      <c r="F1088" s="185"/>
      <c r="G1088" s="40">
        <f t="shared" si="588"/>
        <v>0</v>
      </c>
      <c r="H1088" s="40">
        <f t="shared" si="589"/>
        <v>0</v>
      </c>
      <c r="I1088" s="40">
        <f t="shared" si="590"/>
        <v>0</v>
      </c>
      <c r="J1088" s="40">
        <f t="shared" si="591"/>
        <v>0</v>
      </c>
      <c r="K1088" s="40">
        <f t="shared" si="592"/>
        <v>0</v>
      </c>
      <c r="L1088" s="92" t="e">
        <f t="shared" si="593"/>
        <v>#DIV/0!</v>
      </c>
    </row>
    <row r="1089" spans="1:12" ht="30" customHeight="1">
      <c r="A1089" s="182" t="s">
        <v>1127</v>
      </c>
      <c r="B1089" s="250" t="s">
        <v>2492</v>
      </c>
      <c r="C1089" s="39" t="s">
        <v>1469</v>
      </c>
      <c r="D1089" s="40">
        <v>50</v>
      </c>
      <c r="E1089" s="106"/>
      <c r="F1089" s="185"/>
      <c r="G1089" s="40">
        <f t="shared" si="588"/>
        <v>0</v>
      </c>
      <c r="H1089" s="40">
        <f t="shared" si="589"/>
        <v>0</v>
      </c>
      <c r="I1089" s="40">
        <f t="shared" si="590"/>
        <v>0</v>
      </c>
      <c r="J1089" s="40">
        <f t="shared" si="591"/>
        <v>0</v>
      </c>
      <c r="K1089" s="40">
        <f t="shared" si="592"/>
        <v>0</v>
      </c>
      <c r="L1089" s="92" t="e">
        <f t="shared" si="593"/>
        <v>#DIV/0!</v>
      </c>
    </row>
    <row r="1090" spans="1:12" ht="30" customHeight="1">
      <c r="A1090" s="182" t="s">
        <v>1128</v>
      </c>
      <c r="B1090" s="250" t="s">
        <v>2493</v>
      </c>
      <c r="C1090" s="39" t="s">
        <v>1469</v>
      </c>
      <c r="D1090" s="40">
        <v>600</v>
      </c>
      <c r="E1090" s="106"/>
      <c r="F1090" s="185"/>
      <c r="G1090" s="40">
        <f t="shared" si="588"/>
        <v>0</v>
      </c>
      <c r="H1090" s="40">
        <f t="shared" si="589"/>
        <v>0</v>
      </c>
      <c r="I1090" s="40">
        <f t="shared" si="590"/>
        <v>0</v>
      </c>
      <c r="J1090" s="40">
        <f t="shared" si="591"/>
        <v>0</v>
      </c>
      <c r="K1090" s="40">
        <f t="shared" si="592"/>
        <v>0</v>
      </c>
      <c r="L1090" s="92" t="e">
        <f t="shared" si="593"/>
        <v>#DIV/0!</v>
      </c>
    </row>
    <row r="1091" spans="1:12" ht="30" customHeight="1">
      <c r="A1091" s="182" t="s">
        <v>1129</v>
      </c>
      <c r="B1091" s="250" t="s">
        <v>2494</v>
      </c>
      <c r="C1091" s="39" t="s">
        <v>1469</v>
      </c>
      <c r="D1091" s="40">
        <v>600</v>
      </c>
      <c r="E1091" s="106"/>
      <c r="F1091" s="185"/>
      <c r="G1091" s="40">
        <f t="shared" si="588"/>
        <v>0</v>
      </c>
      <c r="H1091" s="40">
        <f t="shared" si="589"/>
        <v>0</v>
      </c>
      <c r="I1091" s="40">
        <f t="shared" si="590"/>
        <v>0</v>
      </c>
      <c r="J1091" s="40">
        <f t="shared" si="591"/>
        <v>0</v>
      </c>
      <c r="K1091" s="40">
        <f t="shared" si="592"/>
        <v>0</v>
      </c>
      <c r="L1091" s="92" t="e">
        <f t="shared" si="593"/>
        <v>#DIV/0!</v>
      </c>
    </row>
    <row r="1092" spans="1:12" ht="30" customHeight="1">
      <c r="A1092" s="182" t="s">
        <v>1130</v>
      </c>
      <c r="B1092" s="250" t="s">
        <v>2495</v>
      </c>
      <c r="C1092" s="39" t="s">
        <v>1469</v>
      </c>
      <c r="D1092" s="40">
        <v>5</v>
      </c>
      <c r="E1092" s="106"/>
      <c r="F1092" s="185"/>
      <c r="G1092" s="40">
        <f t="shared" si="588"/>
        <v>0</v>
      </c>
      <c r="H1092" s="40">
        <f t="shared" si="589"/>
        <v>0</v>
      </c>
      <c r="I1092" s="40">
        <f t="shared" si="590"/>
        <v>0</v>
      </c>
      <c r="J1092" s="40">
        <f t="shared" si="591"/>
        <v>0</v>
      </c>
      <c r="K1092" s="40">
        <f t="shared" si="592"/>
        <v>0</v>
      </c>
      <c r="L1092" s="92" t="e">
        <f t="shared" si="593"/>
        <v>#DIV/0!</v>
      </c>
    </row>
    <row r="1093" spans="1:12" ht="30" customHeight="1">
      <c r="A1093" s="182" t="s">
        <v>1131</v>
      </c>
      <c r="B1093" s="250" t="s">
        <v>2496</v>
      </c>
      <c r="C1093" s="39" t="s">
        <v>1469</v>
      </c>
      <c r="D1093" s="40">
        <v>50</v>
      </c>
      <c r="E1093" s="106"/>
      <c r="F1093" s="185"/>
      <c r="G1093" s="40">
        <f t="shared" si="588"/>
        <v>0</v>
      </c>
      <c r="H1093" s="40">
        <f t="shared" si="589"/>
        <v>0</v>
      </c>
      <c r="I1093" s="40">
        <f t="shared" si="590"/>
        <v>0</v>
      </c>
      <c r="J1093" s="40">
        <f t="shared" si="591"/>
        <v>0</v>
      </c>
      <c r="K1093" s="40">
        <f t="shared" si="592"/>
        <v>0</v>
      </c>
      <c r="L1093" s="92" t="e">
        <f t="shared" si="593"/>
        <v>#DIV/0!</v>
      </c>
    </row>
    <row r="1094" spans="1:12" ht="30" customHeight="1">
      <c r="A1094" s="182" t="s">
        <v>1132</v>
      </c>
      <c r="B1094" s="250" t="s">
        <v>2497</v>
      </c>
      <c r="C1094" s="39" t="s">
        <v>1469</v>
      </c>
      <c r="D1094" s="40">
        <v>50</v>
      </c>
      <c r="E1094" s="106"/>
      <c r="F1094" s="185"/>
      <c r="G1094" s="40">
        <f t="shared" si="588"/>
        <v>0</v>
      </c>
      <c r="H1094" s="40">
        <f t="shared" si="589"/>
        <v>0</v>
      </c>
      <c r="I1094" s="40">
        <f t="shared" si="590"/>
        <v>0</v>
      </c>
      <c r="J1094" s="40">
        <f t="shared" si="591"/>
        <v>0</v>
      </c>
      <c r="K1094" s="40">
        <f t="shared" si="592"/>
        <v>0</v>
      </c>
      <c r="L1094" s="92" t="e">
        <f t="shared" si="593"/>
        <v>#DIV/0!</v>
      </c>
    </row>
    <row r="1095" spans="1:12" ht="30" customHeight="1">
      <c r="A1095" s="182" t="s">
        <v>1133</v>
      </c>
      <c r="B1095" s="250" t="s">
        <v>2498</v>
      </c>
      <c r="C1095" s="39" t="s">
        <v>1469</v>
      </c>
      <c r="D1095" s="40">
        <v>10</v>
      </c>
      <c r="E1095" s="106"/>
      <c r="F1095" s="185"/>
      <c r="G1095" s="40">
        <f t="shared" si="588"/>
        <v>0</v>
      </c>
      <c r="H1095" s="40">
        <f t="shared" si="589"/>
        <v>0</v>
      </c>
      <c r="I1095" s="40">
        <f t="shared" si="590"/>
        <v>0</v>
      </c>
      <c r="J1095" s="40">
        <f t="shared" si="591"/>
        <v>0</v>
      </c>
      <c r="K1095" s="40">
        <f t="shared" si="592"/>
        <v>0</v>
      </c>
      <c r="L1095" s="92" t="e">
        <f t="shared" si="593"/>
        <v>#DIV/0!</v>
      </c>
    </row>
    <row r="1096" spans="1:12" ht="30" customHeight="1">
      <c r="A1096" s="182" t="s">
        <v>1134</v>
      </c>
      <c r="B1096" s="250" t="s">
        <v>2499</v>
      </c>
      <c r="C1096" s="39" t="s">
        <v>1469</v>
      </c>
      <c r="D1096" s="40">
        <v>10</v>
      </c>
      <c r="E1096" s="106"/>
      <c r="F1096" s="185"/>
      <c r="G1096" s="40">
        <f t="shared" si="588"/>
        <v>0</v>
      </c>
      <c r="H1096" s="40">
        <f t="shared" si="589"/>
        <v>0</v>
      </c>
      <c r="I1096" s="40">
        <f t="shared" si="590"/>
        <v>0</v>
      </c>
      <c r="J1096" s="40">
        <f t="shared" si="591"/>
        <v>0</v>
      </c>
      <c r="K1096" s="40">
        <f t="shared" si="592"/>
        <v>0</v>
      </c>
      <c r="L1096" s="92" t="e">
        <f t="shared" si="593"/>
        <v>#DIV/0!</v>
      </c>
    </row>
    <row r="1097" spans="1:12" ht="30" customHeight="1">
      <c r="A1097" s="182" t="s">
        <v>1135</v>
      </c>
      <c r="B1097" s="250" t="s">
        <v>2500</v>
      </c>
      <c r="C1097" s="39" t="s">
        <v>1469</v>
      </c>
      <c r="D1097" s="40">
        <v>10</v>
      </c>
      <c r="E1097" s="106"/>
      <c r="F1097" s="185"/>
      <c r="G1097" s="40">
        <f t="shared" si="588"/>
        <v>0</v>
      </c>
      <c r="H1097" s="40">
        <f t="shared" si="589"/>
        <v>0</v>
      </c>
      <c r="I1097" s="40">
        <f t="shared" si="590"/>
        <v>0</v>
      </c>
      <c r="J1097" s="40">
        <f t="shared" si="591"/>
        <v>0</v>
      </c>
      <c r="K1097" s="40">
        <f t="shared" si="592"/>
        <v>0</v>
      </c>
      <c r="L1097" s="92" t="e">
        <f t="shared" si="593"/>
        <v>#DIV/0!</v>
      </c>
    </row>
    <row r="1098" spans="1:12" ht="30" customHeight="1">
      <c r="A1098" s="182" t="s">
        <v>1136</v>
      </c>
      <c r="B1098" s="250" t="s">
        <v>2501</v>
      </c>
      <c r="C1098" s="39" t="s">
        <v>1469</v>
      </c>
      <c r="D1098" s="40">
        <v>5</v>
      </c>
      <c r="E1098" s="106"/>
      <c r="F1098" s="185"/>
      <c r="G1098" s="40">
        <f t="shared" si="588"/>
        <v>0</v>
      </c>
      <c r="H1098" s="40">
        <f t="shared" si="589"/>
        <v>0</v>
      </c>
      <c r="I1098" s="40">
        <f t="shared" si="590"/>
        <v>0</v>
      </c>
      <c r="J1098" s="40">
        <f t="shared" si="591"/>
        <v>0</v>
      </c>
      <c r="K1098" s="40">
        <f t="shared" si="592"/>
        <v>0</v>
      </c>
      <c r="L1098" s="92" t="e">
        <f t="shared" si="593"/>
        <v>#DIV/0!</v>
      </c>
    </row>
    <row r="1099" spans="1:12" ht="30" customHeight="1">
      <c r="A1099" s="182" t="s">
        <v>1137</v>
      </c>
      <c r="B1099" s="250" t="s">
        <v>2502</v>
      </c>
      <c r="C1099" s="39" t="s">
        <v>1469</v>
      </c>
      <c r="D1099" s="40">
        <v>5</v>
      </c>
      <c r="E1099" s="106"/>
      <c r="F1099" s="185"/>
      <c r="G1099" s="40">
        <f t="shared" ref="G1099:G1114" si="594">ROUND(D1099*E1099,2)</f>
        <v>0</v>
      </c>
      <c r="H1099" s="40">
        <f t="shared" ref="H1099:H1114" si="595">ROUND(D1099*F1099,2)</f>
        <v>0</v>
      </c>
      <c r="I1099" s="40">
        <f t="shared" ref="I1099:I1114" si="596">G1099+H1099</f>
        <v>0</v>
      </c>
      <c r="J1099" s="40">
        <f t="shared" si="591"/>
        <v>0</v>
      </c>
      <c r="K1099" s="40">
        <f t="shared" ref="K1099:K1114" si="597">I1099+J1099</f>
        <v>0</v>
      </c>
      <c r="L1099" s="92" t="e">
        <f t="shared" si="593"/>
        <v>#DIV/0!</v>
      </c>
    </row>
    <row r="1100" spans="1:12" ht="30" customHeight="1">
      <c r="A1100" s="182" t="s">
        <v>1138</v>
      </c>
      <c r="B1100" s="250" t="s">
        <v>2503</v>
      </c>
      <c r="C1100" s="39" t="s">
        <v>1469</v>
      </c>
      <c r="D1100" s="40">
        <v>5</v>
      </c>
      <c r="E1100" s="106"/>
      <c r="F1100" s="185"/>
      <c r="G1100" s="40">
        <f t="shared" si="594"/>
        <v>0</v>
      </c>
      <c r="H1100" s="40">
        <f t="shared" si="595"/>
        <v>0</v>
      </c>
      <c r="I1100" s="40">
        <f t="shared" si="596"/>
        <v>0</v>
      </c>
      <c r="J1100" s="40">
        <f t="shared" si="591"/>
        <v>0</v>
      </c>
      <c r="K1100" s="40">
        <f t="shared" si="597"/>
        <v>0</v>
      </c>
      <c r="L1100" s="92" t="e">
        <f t="shared" si="593"/>
        <v>#DIV/0!</v>
      </c>
    </row>
    <row r="1101" spans="1:12" ht="30" customHeight="1">
      <c r="A1101" s="182" t="s">
        <v>1139</v>
      </c>
      <c r="B1101" s="250" t="s">
        <v>2504</v>
      </c>
      <c r="C1101" s="39" t="s">
        <v>1469</v>
      </c>
      <c r="D1101" s="40">
        <v>10</v>
      </c>
      <c r="E1101" s="106"/>
      <c r="F1101" s="185"/>
      <c r="G1101" s="40">
        <f t="shared" si="594"/>
        <v>0</v>
      </c>
      <c r="H1101" s="40">
        <f t="shared" si="595"/>
        <v>0</v>
      </c>
      <c r="I1101" s="40">
        <f t="shared" si="596"/>
        <v>0</v>
      </c>
      <c r="J1101" s="40">
        <f t="shared" si="591"/>
        <v>0</v>
      </c>
      <c r="K1101" s="40">
        <f t="shared" si="597"/>
        <v>0</v>
      </c>
      <c r="L1101" s="92" t="e">
        <f t="shared" si="593"/>
        <v>#DIV/0!</v>
      </c>
    </row>
    <row r="1102" spans="1:12" ht="30" customHeight="1">
      <c r="A1102" s="182" t="s">
        <v>1140</v>
      </c>
      <c r="B1102" s="250" t="s">
        <v>2505</v>
      </c>
      <c r="C1102" s="39" t="s">
        <v>1469</v>
      </c>
      <c r="D1102" s="40">
        <v>5</v>
      </c>
      <c r="E1102" s="106"/>
      <c r="F1102" s="185"/>
      <c r="G1102" s="40">
        <f t="shared" si="594"/>
        <v>0</v>
      </c>
      <c r="H1102" s="40">
        <f t="shared" si="595"/>
        <v>0</v>
      </c>
      <c r="I1102" s="40">
        <f t="shared" si="596"/>
        <v>0</v>
      </c>
      <c r="J1102" s="40">
        <f t="shared" si="591"/>
        <v>0</v>
      </c>
      <c r="K1102" s="40">
        <f t="shared" si="597"/>
        <v>0</v>
      </c>
      <c r="L1102" s="92" t="e">
        <f t="shared" si="593"/>
        <v>#DIV/0!</v>
      </c>
    </row>
    <row r="1103" spans="1:12" ht="30" customHeight="1">
      <c r="A1103" s="182" t="s">
        <v>1141</v>
      </c>
      <c r="B1103" s="250" t="s">
        <v>2506</v>
      </c>
      <c r="C1103" s="39" t="s">
        <v>1469</v>
      </c>
      <c r="D1103" s="40">
        <v>100</v>
      </c>
      <c r="E1103" s="106"/>
      <c r="F1103" s="185"/>
      <c r="G1103" s="40">
        <f t="shared" si="594"/>
        <v>0</v>
      </c>
      <c r="H1103" s="40">
        <f t="shared" si="595"/>
        <v>0</v>
      </c>
      <c r="I1103" s="40">
        <f t="shared" si="596"/>
        <v>0</v>
      </c>
      <c r="J1103" s="40">
        <f t="shared" si="591"/>
        <v>0</v>
      </c>
      <c r="K1103" s="40">
        <f t="shared" si="597"/>
        <v>0</v>
      </c>
      <c r="L1103" s="92" t="e">
        <f t="shared" si="593"/>
        <v>#DIV/0!</v>
      </c>
    </row>
    <row r="1104" spans="1:12" ht="30" customHeight="1">
      <c r="A1104" s="182" t="s">
        <v>1142</v>
      </c>
      <c r="B1104" s="250" t="s">
        <v>2507</v>
      </c>
      <c r="C1104" s="39" t="s">
        <v>1469</v>
      </c>
      <c r="D1104" s="40">
        <v>5</v>
      </c>
      <c r="E1104" s="106"/>
      <c r="F1104" s="185"/>
      <c r="G1104" s="40">
        <f t="shared" si="594"/>
        <v>0</v>
      </c>
      <c r="H1104" s="40">
        <f t="shared" si="595"/>
        <v>0</v>
      </c>
      <c r="I1104" s="40">
        <f t="shared" si="596"/>
        <v>0</v>
      </c>
      <c r="J1104" s="40">
        <f t="shared" si="591"/>
        <v>0</v>
      </c>
      <c r="K1104" s="40">
        <f t="shared" si="597"/>
        <v>0</v>
      </c>
      <c r="L1104" s="92" t="e">
        <f t="shared" si="593"/>
        <v>#DIV/0!</v>
      </c>
    </row>
    <row r="1105" spans="1:12" ht="30" customHeight="1">
      <c r="A1105" s="182" t="s">
        <v>1143</v>
      </c>
      <c r="B1105" s="250" t="s">
        <v>2508</v>
      </c>
      <c r="C1105" s="39" t="s">
        <v>1469</v>
      </c>
      <c r="D1105" s="40">
        <v>100</v>
      </c>
      <c r="E1105" s="106"/>
      <c r="F1105" s="185"/>
      <c r="G1105" s="40">
        <f t="shared" si="594"/>
        <v>0</v>
      </c>
      <c r="H1105" s="40">
        <f t="shared" si="595"/>
        <v>0</v>
      </c>
      <c r="I1105" s="40">
        <f t="shared" si="596"/>
        <v>0</v>
      </c>
      <c r="J1105" s="40">
        <f t="shared" si="591"/>
        <v>0</v>
      </c>
      <c r="K1105" s="40">
        <f t="shared" si="597"/>
        <v>0</v>
      </c>
      <c r="L1105" s="92" t="e">
        <f t="shared" si="593"/>
        <v>#DIV/0!</v>
      </c>
    </row>
    <row r="1106" spans="1:12" ht="30" customHeight="1">
      <c r="A1106" s="182" t="s">
        <v>1144</v>
      </c>
      <c r="B1106" s="250" t="s">
        <v>2509</v>
      </c>
      <c r="C1106" s="39" t="s">
        <v>1469</v>
      </c>
      <c r="D1106" s="40">
        <v>2</v>
      </c>
      <c r="E1106" s="106"/>
      <c r="F1106" s="185"/>
      <c r="G1106" s="40">
        <f t="shared" si="594"/>
        <v>0</v>
      </c>
      <c r="H1106" s="40">
        <f t="shared" si="595"/>
        <v>0</v>
      </c>
      <c r="I1106" s="40">
        <f t="shared" si="596"/>
        <v>0</v>
      </c>
      <c r="J1106" s="40">
        <f t="shared" si="591"/>
        <v>0</v>
      </c>
      <c r="K1106" s="40">
        <f t="shared" si="597"/>
        <v>0</v>
      </c>
      <c r="L1106" s="92" t="e">
        <f t="shared" si="593"/>
        <v>#DIV/0!</v>
      </c>
    </row>
    <row r="1107" spans="1:12" ht="30" customHeight="1">
      <c r="A1107" s="182" t="s">
        <v>1145</v>
      </c>
      <c r="B1107" s="250" t="s">
        <v>2510</v>
      </c>
      <c r="C1107" s="39" t="s">
        <v>1469</v>
      </c>
      <c r="D1107" s="40">
        <v>10</v>
      </c>
      <c r="E1107" s="106"/>
      <c r="F1107" s="185"/>
      <c r="G1107" s="40">
        <f t="shared" si="594"/>
        <v>0</v>
      </c>
      <c r="H1107" s="40">
        <f t="shared" si="595"/>
        <v>0</v>
      </c>
      <c r="I1107" s="40">
        <f t="shared" si="596"/>
        <v>0</v>
      </c>
      <c r="J1107" s="40">
        <f t="shared" si="591"/>
        <v>0</v>
      </c>
      <c r="K1107" s="40">
        <f t="shared" si="597"/>
        <v>0</v>
      </c>
      <c r="L1107" s="92" t="e">
        <f t="shared" si="593"/>
        <v>#DIV/0!</v>
      </c>
    </row>
    <row r="1108" spans="1:12" ht="30" customHeight="1">
      <c r="A1108" s="182" t="s">
        <v>1146</v>
      </c>
      <c r="B1108" s="250" t="s">
        <v>2511</v>
      </c>
      <c r="C1108" s="39" t="s">
        <v>1469</v>
      </c>
      <c r="D1108" s="40">
        <v>5</v>
      </c>
      <c r="E1108" s="106"/>
      <c r="F1108" s="185"/>
      <c r="G1108" s="40">
        <f t="shared" si="594"/>
        <v>0</v>
      </c>
      <c r="H1108" s="40">
        <f t="shared" si="595"/>
        <v>0</v>
      </c>
      <c r="I1108" s="40">
        <f t="shared" si="596"/>
        <v>0</v>
      </c>
      <c r="J1108" s="40">
        <f t="shared" si="591"/>
        <v>0</v>
      </c>
      <c r="K1108" s="40">
        <f t="shared" si="597"/>
        <v>0</v>
      </c>
      <c r="L1108" s="92" t="e">
        <f t="shared" si="593"/>
        <v>#DIV/0!</v>
      </c>
    </row>
    <row r="1109" spans="1:12" ht="30" customHeight="1">
      <c r="A1109" s="182" t="s">
        <v>1147</v>
      </c>
      <c r="B1109" s="250" t="s">
        <v>2512</v>
      </c>
      <c r="C1109" s="39" t="s">
        <v>1469</v>
      </c>
      <c r="D1109" s="40">
        <v>10</v>
      </c>
      <c r="E1109" s="106"/>
      <c r="F1109" s="185"/>
      <c r="G1109" s="40">
        <f t="shared" si="594"/>
        <v>0</v>
      </c>
      <c r="H1109" s="40">
        <f t="shared" si="595"/>
        <v>0</v>
      </c>
      <c r="I1109" s="40">
        <f t="shared" si="596"/>
        <v>0</v>
      </c>
      <c r="J1109" s="40">
        <f t="shared" si="591"/>
        <v>0</v>
      </c>
      <c r="K1109" s="40">
        <f t="shared" si="597"/>
        <v>0</v>
      </c>
      <c r="L1109" s="92" t="e">
        <f t="shared" si="593"/>
        <v>#DIV/0!</v>
      </c>
    </row>
    <row r="1110" spans="1:12" ht="30" customHeight="1">
      <c r="A1110" s="182" t="s">
        <v>1148</v>
      </c>
      <c r="B1110" s="250" t="s">
        <v>2513</v>
      </c>
      <c r="C1110" s="39" t="s">
        <v>1469</v>
      </c>
      <c r="D1110" s="40">
        <v>5</v>
      </c>
      <c r="E1110" s="106"/>
      <c r="F1110" s="185"/>
      <c r="G1110" s="40">
        <f t="shared" si="594"/>
        <v>0</v>
      </c>
      <c r="H1110" s="40">
        <f t="shared" si="595"/>
        <v>0</v>
      </c>
      <c r="I1110" s="40">
        <f t="shared" si="596"/>
        <v>0</v>
      </c>
      <c r="J1110" s="40">
        <f t="shared" si="591"/>
        <v>0</v>
      </c>
      <c r="K1110" s="40">
        <f t="shared" si="597"/>
        <v>0</v>
      </c>
      <c r="L1110" s="92" t="e">
        <f t="shared" si="593"/>
        <v>#DIV/0!</v>
      </c>
    </row>
    <row r="1111" spans="1:12" ht="30" customHeight="1">
      <c r="A1111" s="182" t="s">
        <v>1149</v>
      </c>
      <c r="B1111" s="250" t="s">
        <v>2514</v>
      </c>
      <c r="C1111" s="39" t="s">
        <v>1469</v>
      </c>
      <c r="D1111" s="40">
        <v>2</v>
      </c>
      <c r="E1111" s="106"/>
      <c r="F1111" s="185"/>
      <c r="G1111" s="40">
        <f t="shared" si="594"/>
        <v>0</v>
      </c>
      <c r="H1111" s="40">
        <f t="shared" si="595"/>
        <v>0</v>
      </c>
      <c r="I1111" s="40">
        <f t="shared" si="596"/>
        <v>0</v>
      </c>
      <c r="J1111" s="40">
        <f t="shared" si="591"/>
        <v>0</v>
      </c>
      <c r="K1111" s="40">
        <f t="shared" si="597"/>
        <v>0</v>
      </c>
      <c r="L1111" s="92" t="e">
        <f t="shared" si="593"/>
        <v>#DIV/0!</v>
      </c>
    </row>
    <row r="1112" spans="1:12" ht="30" customHeight="1">
      <c r="A1112" s="182" t="s">
        <v>1150</v>
      </c>
      <c r="B1112" s="250" t="s">
        <v>2515</v>
      </c>
      <c r="C1112" s="39" t="s">
        <v>1469</v>
      </c>
      <c r="D1112" s="40">
        <v>2</v>
      </c>
      <c r="E1112" s="106"/>
      <c r="F1112" s="185"/>
      <c r="G1112" s="40">
        <f t="shared" si="594"/>
        <v>0</v>
      </c>
      <c r="H1112" s="40">
        <f t="shared" si="595"/>
        <v>0</v>
      </c>
      <c r="I1112" s="40">
        <f t="shared" si="596"/>
        <v>0</v>
      </c>
      <c r="J1112" s="40">
        <f t="shared" si="591"/>
        <v>0</v>
      </c>
      <c r="K1112" s="40">
        <f t="shared" si="597"/>
        <v>0</v>
      </c>
      <c r="L1112" s="92" t="e">
        <f t="shared" si="593"/>
        <v>#DIV/0!</v>
      </c>
    </row>
    <row r="1113" spans="1:12" ht="35.25" customHeight="1">
      <c r="A1113" s="182" t="s">
        <v>1151</v>
      </c>
      <c r="B1113" s="250" t="s">
        <v>2516</v>
      </c>
      <c r="C1113" s="39" t="s">
        <v>1469</v>
      </c>
      <c r="D1113" s="40">
        <v>10</v>
      </c>
      <c r="E1113" s="106"/>
      <c r="F1113" s="185"/>
      <c r="G1113" s="40">
        <f t="shared" si="594"/>
        <v>0</v>
      </c>
      <c r="H1113" s="40">
        <f t="shared" si="595"/>
        <v>0</v>
      </c>
      <c r="I1113" s="40">
        <f t="shared" si="596"/>
        <v>0</v>
      </c>
      <c r="J1113" s="40">
        <f t="shared" si="591"/>
        <v>0</v>
      </c>
      <c r="K1113" s="40">
        <f t="shared" si="597"/>
        <v>0</v>
      </c>
      <c r="L1113" s="92" t="e">
        <f t="shared" si="593"/>
        <v>#DIV/0!</v>
      </c>
    </row>
    <row r="1114" spans="1:12" ht="30" customHeight="1">
      <c r="A1114" s="182" t="s">
        <v>1152</v>
      </c>
      <c r="B1114" s="250" t="s">
        <v>2517</v>
      </c>
      <c r="C1114" s="39" t="s">
        <v>1469</v>
      </c>
      <c r="D1114" s="40">
        <v>2</v>
      </c>
      <c r="E1114" s="106"/>
      <c r="F1114" s="185"/>
      <c r="G1114" s="40">
        <f t="shared" si="594"/>
        <v>0</v>
      </c>
      <c r="H1114" s="40">
        <f t="shared" si="595"/>
        <v>0</v>
      </c>
      <c r="I1114" s="40">
        <f t="shared" si="596"/>
        <v>0</v>
      </c>
      <c r="J1114" s="40">
        <f t="shared" si="591"/>
        <v>0</v>
      </c>
      <c r="K1114" s="40">
        <f t="shared" si="597"/>
        <v>0</v>
      </c>
      <c r="L1114" s="92" t="e">
        <f t="shared" si="593"/>
        <v>#DIV/0!</v>
      </c>
    </row>
    <row r="1115" spans="1:12" s="38" customFormat="1" ht="30" customHeight="1">
      <c r="A1115" s="179" t="s">
        <v>1153</v>
      </c>
      <c r="B1115" s="158" t="s">
        <v>49</v>
      </c>
      <c r="C1115" s="131"/>
      <c r="D1115" s="131"/>
      <c r="E1115" s="131"/>
      <c r="F1115" s="131"/>
      <c r="G1115" s="175">
        <f t="shared" ref="G1115:L1115" si="598">SUM(G1116:G1133)</f>
        <v>0</v>
      </c>
      <c r="H1115" s="175">
        <f t="shared" si="598"/>
        <v>0</v>
      </c>
      <c r="I1115" s="175">
        <f t="shared" si="598"/>
        <v>0</v>
      </c>
      <c r="J1115" s="175">
        <f t="shared" si="598"/>
        <v>0</v>
      </c>
      <c r="K1115" s="175">
        <f t="shared" si="598"/>
        <v>0</v>
      </c>
      <c r="L1115" s="175" t="e">
        <f t="shared" si="598"/>
        <v>#DIV/0!</v>
      </c>
    </row>
    <row r="1116" spans="1:12" ht="30" customHeight="1">
      <c r="A1116" s="182" t="s">
        <v>1154</v>
      </c>
      <c r="B1116" s="250" t="s">
        <v>2518</v>
      </c>
      <c r="C1116" s="39" t="s">
        <v>1512</v>
      </c>
      <c r="D1116" s="40">
        <v>100</v>
      </c>
      <c r="E1116" s="106"/>
      <c r="F1116" s="185"/>
      <c r="G1116" s="40">
        <f t="shared" ref="G1116:G1130" si="599">ROUND(D1116*E1116,2)</f>
        <v>0</v>
      </c>
      <c r="H1116" s="40">
        <f t="shared" ref="H1116:H1130" si="600">ROUND(D1116*F1116,2)</f>
        <v>0</v>
      </c>
      <c r="I1116" s="40">
        <f t="shared" ref="I1116:I1130" si="601">G1116+H1116</f>
        <v>0</v>
      </c>
      <c r="J1116" s="40">
        <f t="shared" ref="J1116:J1133" si="602">ROUND($J$15*I1116,2)</f>
        <v>0</v>
      </c>
      <c r="K1116" s="40">
        <f t="shared" ref="K1116:K1130" si="603">I1116+J1116</f>
        <v>0</v>
      </c>
      <c r="L1116" s="92" t="e">
        <f t="shared" ref="L1116:L1133" si="604">K1116/$K$1159*100</f>
        <v>#DIV/0!</v>
      </c>
    </row>
    <row r="1117" spans="1:12" ht="30" customHeight="1">
      <c r="A1117" s="182" t="s">
        <v>1155</v>
      </c>
      <c r="B1117" s="250" t="s">
        <v>2519</v>
      </c>
      <c r="C1117" s="39" t="s">
        <v>1469</v>
      </c>
      <c r="D1117" s="40">
        <v>5</v>
      </c>
      <c r="E1117" s="106"/>
      <c r="F1117" s="185"/>
      <c r="G1117" s="40">
        <f t="shared" si="599"/>
        <v>0</v>
      </c>
      <c r="H1117" s="40">
        <f t="shared" si="600"/>
        <v>0</v>
      </c>
      <c r="I1117" s="40">
        <f t="shared" si="601"/>
        <v>0</v>
      </c>
      <c r="J1117" s="40">
        <f t="shared" si="602"/>
        <v>0</v>
      </c>
      <c r="K1117" s="40">
        <f t="shared" si="603"/>
        <v>0</v>
      </c>
      <c r="L1117" s="92" t="e">
        <f t="shared" si="604"/>
        <v>#DIV/0!</v>
      </c>
    </row>
    <row r="1118" spans="1:12" ht="30" customHeight="1">
      <c r="A1118" s="182" t="s">
        <v>1156</v>
      </c>
      <c r="B1118" s="250" t="s">
        <v>2520</v>
      </c>
      <c r="C1118" s="39" t="s">
        <v>1512</v>
      </c>
      <c r="D1118" s="40">
        <v>100</v>
      </c>
      <c r="E1118" s="106"/>
      <c r="F1118" s="185"/>
      <c r="G1118" s="40">
        <f>ROUND(D1118*E1118,2)</f>
        <v>0</v>
      </c>
      <c r="H1118" s="40">
        <f>ROUND(D1118*F1118,2)</f>
        <v>0</v>
      </c>
      <c r="I1118" s="40">
        <f>G1118+H1118</f>
        <v>0</v>
      </c>
      <c r="J1118" s="40">
        <f t="shared" si="602"/>
        <v>0</v>
      </c>
      <c r="K1118" s="40">
        <f>I1118+J1118</f>
        <v>0</v>
      </c>
      <c r="L1118" s="92" t="e">
        <f t="shared" si="604"/>
        <v>#DIV/0!</v>
      </c>
    </row>
    <row r="1119" spans="1:12" ht="30" customHeight="1">
      <c r="A1119" s="182" t="s">
        <v>1157</v>
      </c>
      <c r="B1119" s="250" t="s">
        <v>2521</v>
      </c>
      <c r="C1119" s="39" t="s">
        <v>1512</v>
      </c>
      <c r="D1119" s="40">
        <v>50</v>
      </c>
      <c r="E1119" s="106"/>
      <c r="F1119" s="185"/>
      <c r="G1119" s="40">
        <f>ROUND(D1119*E1119,2)</f>
        <v>0</v>
      </c>
      <c r="H1119" s="40">
        <f>ROUND(D1119*F1119,2)</f>
        <v>0</v>
      </c>
      <c r="I1119" s="40">
        <f>G1119+H1119</f>
        <v>0</v>
      </c>
      <c r="J1119" s="40">
        <f t="shared" si="602"/>
        <v>0</v>
      </c>
      <c r="K1119" s="40">
        <f>I1119+J1119</f>
        <v>0</v>
      </c>
      <c r="L1119" s="92" t="e">
        <f t="shared" si="604"/>
        <v>#DIV/0!</v>
      </c>
    </row>
    <row r="1120" spans="1:12" ht="30" customHeight="1">
      <c r="A1120" s="182" t="s">
        <v>1158</v>
      </c>
      <c r="B1120" s="250" t="s">
        <v>2522</v>
      </c>
      <c r="C1120" s="39" t="s">
        <v>1512</v>
      </c>
      <c r="D1120" s="40">
        <v>50</v>
      </c>
      <c r="E1120" s="106"/>
      <c r="F1120" s="185"/>
      <c r="G1120" s="40">
        <f t="shared" si="599"/>
        <v>0</v>
      </c>
      <c r="H1120" s="40">
        <f t="shared" si="600"/>
        <v>0</v>
      </c>
      <c r="I1120" s="40">
        <f t="shared" si="601"/>
        <v>0</v>
      </c>
      <c r="J1120" s="40">
        <f t="shared" si="602"/>
        <v>0</v>
      </c>
      <c r="K1120" s="40">
        <f t="shared" si="603"/>
        <v>0</v>
      </c>
      <c r="L1120" s="92" t="e">
        <f t="shared" si="604"/>
        <v>#DIV/0!</v>
      </c>
    </row>
    <row r="1121" spans="1:12" ht="30" customHeight="1">
      <c r="A1121" s="182" t="s">
        <v>1159</v>
      </c>
      <c r="B1121" s="250" t="s">
        <v>2523</v>
      </c>
      <c r="C1121" s="39" t="s">
        <v>1469</v>
      </c>
      <c r="D1121" s="40">
        <v>5</v>
      </c>
      <c r="E1121" s="106"/>
      <c r="F1121" s="185"/>
      <c r="G1121" s="40">
        <f>ROUND(D1121*E1121,2)</f>
        <v>0</v>
      </c>
      <c r="H1121" s="40">
        <f>ROUND(D1121*F1121,2)</f>
        <v>0</v>
      </c>
      <c r="I1121" s="40">
        <f>G1121+H1121</f>
        <v>0</v>
      </c>
      <c r="J1121" s="40">
        <f t="shared" si="602"/>
        <v>0</v>
      </c>
      <c r="K1121" s="40">
        <f>I1121+J1121</f>
        <v>0</v>
      </c>
      <c r="L1121" s="92" t="e">
        <f t="shared" si="604"/>
        <v>#DIV/0!</v>
      </c>
    </row>
    <row r="1122" spans="1:12" ht="30" customHeight="1">
      <c r="A1122" s="182" t="s">
        <v>1160</v>
      </c>
      <c r="B1122" s="250" t="s">
        <v>2524</v>
      </c>
      <c r="C1122" s="39" t="s">
        <v>1469</v>
      </c>
      <c r="D1122" s="40">
        <v>10</v>
      </c>
      <c r="E1122" s="106"/>
      <c r="F1122" s="185"/>
      <c r="G1122" s="40">
        <f>ROUND(D1122*E1122,2)</f>
        <v>0</v>
      </c>
      <c r="H1122" s="40">
        <f>ROUND(D1122*F1122,2)</f>
        <v>0</v>
      </c>
      <c r="I1122" s="40">
        <f>G1122+H1122</f>
        <v>0</v>
      </c>
      <c r="J1122" s="40">
        <f t="shared" si="602"/>
        <v>0</v>
      </c>
      <c r="K1122" s="40">
        <f>I1122+J1122</f>
        <v>0</v>
      </c>
      <c r="L1122" s="92" t="e">
        <f t="shared" si="604"/>
        <v>#DIV/0!</v>
      </c>
    </row>
    <row r="1123" spans="1:12" ht="30" customHeight="1">
      <c r="A1123" s="182" t="s">
        <v>1161</v>
      </c>
      <c r="B1123" s="250" t="s">
        <v>2525</v>
      </c>
      <c r="C1123" s="39" t="s">
        <v>1469</v>
      </c>
      <c r="D1123" s="40">
        <v>5</v>
      </c>
      <c r="E1123" s="106"/>
      <c r="F1123" s="185"/>
      <c r="G1123" s="40">
        <f>ROUND(D1123*E1123,2)</f>
        <v>0</v>
      </c>
      <c r="H1123" s="40">
        <f>ROUND(D1123*F1123,2)</f>
        <v>0</v>
      </c>
      <c r="I1123" s="40">
        <f>G1123+H1123</f>
        <v>0</v>
      </c>
      <c r="J1123" s="40">
        <f t="shared" si="602"/>
        <v>0</v>
      </c>
      <c r="K1123" s="40">
        <f>I1123+J1123</f>
        <v>0</v>
      </c>
      <c r="L1123" s="92" t="e">
        <f t="shared" si="604"/>
        <v>#DIV/0!</v>
      </c>
    </row>
    <row r="1124" spans="1:12" ht="30" customHeight="1">
      <c r="A1124" s="182" t="s">
        <v>1162</v>
      </c>
      <c r="B1124" s="250" t="s">
        <v>2526</v>
      </c>
      <c r="C1124" s="39" t="s">
        <v>1469</v>
      </c>
      <c r="D1124" s="40">
        <v>10</v>
      </c>
      <c r="E1124" s="106"/>
      <c r="F1124" s="185"/>
      <c r="G1124" s="40">
        <f>ROUND(D1124*E1124,2)</f>
        <v>0</v>
      </c>
      <c r="H1124" s="40">
        <f>ROUND(D1124*F1124,2)</f>
        <v>0</v>
      </c>
      <c r="I1124" s="40">
        <f>G1124+H1124</f>
        <v>0</v>
      </c>
      <c r="J1124" s="40">
        <f t="shared" si="602"/>
        <v>0</v>
      </c>
      <c r="K1124" s="40">
        <f>I1124+J1124</f>
        <v>0</v>
      </c>
      <c r="L1124" s="92" t="e">
        <f t="shared" si="604"/>
        <v>#DIV/0!</v>
      </c>
    </row>
    <row r="1125" spans="1:12" ht="30" customHeight="1">
      <c r="A1125" s="182" t="s">
        <v>1163</v>
      </c>
      <c r="B1125" s="250" t="s">
        <v>2527</v>
      </c>
      <c r="C1125" s="39" t="s">
        <v>1512</v>
      </c>
      <c r="D1125" s="40">
        <v>50</v>
      </c>
      <c r="E1125" s="106"/>
      <c r="F1125" s="185"/>
      <c r="G1125" s="40">
        <f t="shared" si="599"/>
        <v>0</v>
      </c>
      <c r="H1125" s="40">
        <f t="shared" si="600"/>
        <v>0</v>
      </c>
      <c r="I1125" s="40">
        <f t="shared" si="601"/>
        <v>0</v>
      </c>
      <c r="J1125" s="40">
        <f t="shared" si="602"/>
        <v>0</v>
      </c>
      <c r="K1125" s="40">
        <f t="shared" si="603"/>
        <v>0</v>
      </c>
      <c r="L1125" s="92" t="e">
        <f t="shared" si="604"/>
        <v>#DIV/0!</v>
      </c>
    </row>
    <row r="1126" spans="1:12" ht="30" customHeight="1">
      <c r="A1126" s="182" t="s">
        <v>1164</v>
      </c>
      <c r="B1126" s="250" t="s">
        <v>2528</v>
      </c>
      <c r="C1126" s="39" t="s">
        <v>1512</v>
      </c>
      <c r="D1126" s="40">
        <v>50</v>
      </c>
      <c r="E1126" s="106"/>
      <c r="F1126" s="185"/>
      <c r="G1126" s="40">
        <f t="shared" si="599"/>
        <v>0</v>
      </c>
      <c r="H1126" s="40">
        <f t="shared" si="600"/>
        <v>0</v>
      </c>
      <c r="I1126" s="40">
        <f t="shared" si="601"/>
        <v>0</v>
      </c>
      <c r="J1126" s="40">
        <f t="shared" si="602"/>
        <v>0</v>
      </c>
      <c r="K1126" s="40">
        <f t="shared" si="603"/>
        <v>0</v>
      </c>
      <c r="L1126" s="92" t="e">
        <f t="shared" si="604"/>
        <v>#DIV/0!</v>
      </c>
    </row>
    <row r="1127" spans="1:12" ht="30" customHeight="1">
      <c r="A1127" s="182" t="s">
        <v>1165</v>
      </c>
      <c r="B1127" s="250" t="s">
        <v>2529</v>
      </c>
      <c r="C1127" s="39" t="s">
        <v>1512</v>
      </c>
      <c r="D1127" s="40">
        <v>50</v>
      </c>
      <c r="E1127" s="106"/>
      <c r="F1127" s="185"/>
      <c r="G1127" s="40">
        <f t="shared" si="599"/>
        <v>0</v>
      </c>
      <c r="H1127" s="40">
        <f t="shared" si="600"/>
        <v>0</v>
      </c>
      <c r="I1127" s="40">
        <f t="shared" si="601"/>
        <v>0</v>
      </c>
      <c r="J1127" s="40">
        <f t="shared" si="602"/>
        <v>0</v>
      </c>
      <c r="K1127" s="40">
        <f t="shared" si="603"/>
        <v>0</v>
      </c>
      <c r="L1127" s="92" t="e">
        <f t="shared" si="604"/>
        <v>#DIV/0!</v>
      </c>
    </row>
    <row r="1128" spans="1:12" ht="30" customHeight="1">
      <c r="A1128" s="182" t="s">
        <v>1166</v>
      </c>
      <c r="B1128" s="250" t="s">
        <v>2530</v>
      </c>
      <c r="C1128" s="39" t="s">
        <v>1512</v>
      </c>
      <c r="D1128" s="40">
        <v>50</v>
      </c>
      <c r="E1128" s="106"/>
      <c r="F1128" s="185"/>
      <c r="G1128" s="40">
        <f t="shared" si="599"/>
        <v>0</v>
      </c>
      <c r="H1128" s="40">
        <f t="shared" si="600"/>
        <v>0</v>
      </c>
      <c r="I1128" s="40">
        <f t="shared" si="601"/>
        <v>0</v>
      </c>
      <c r="J1128" s="40">
        <f t="shared" si="602"/>
        <v>0</v>
      </c>
      <c r="K1128" s="40">
        <f t="shared" si="603"/>
        <v>0</v>
      </c>
      <c r="L1128" s="92" t="e">
        <f t="shared" si="604"/>
        <v>#DIV/0!</v>
      </c>
    </row>
    <row r="1129" spans="1:12" ht="30" customHeight="1">
      <c r="A1129" s="182" t="s">
        <v>1167</v>
      </c>
      <c r="B1129" s="250" t="s">
        <v>2531</v>
      </c>
      <c r="C1129" s="39" t="s">
        <v>1512</v>
      </c>
      <c r="D1129" s="40">
        <v>25</v>
      </c>
      <c r="E1129" s="106"/>
      <c r="F1129" s="185"/>
      <c r="G1129" s="40">
        <f t="shared" si="599"/>
        <v>0</v>
      </c>
      <c r="H1129" s="40">
        <f t="shared" si="600"/>
        <v>0</v>
      </c>
      <c r="I1129" s="40">
        <f t="shared" si="601"/>
        <v>0</v>
      </c>
      <c r="J1129" s="40">
        <f t="shared" si="602"/>
        <v>0</v>
      </c>
      <c r="K1129" s="40">
        <f t="shared" si="603"/>
        <v>0</v>
      </c>
      <c r="L1129" s="92" t="e">
        <f t="shared" si="604"/>
        <v>#DIV/0!</v>
      </c>
    </row>
    <row r="1130" spans="1:12" ht="30" customHeight="1">
      <c r="A1130" s="182" t="s">
        <v>1168</v>
      </c>
      <c r="B1130" s="250" t="s">
        <v>2532</v>
      </c>
      <c r="C1130" s="39" t="s">
        <v>1469</v>
      </c>
      <c r="D1130" s="40">
        <v>10</v>
      </c>
      <c r="E1130" s="106"/>
      <c r="F1130" s="185"/>
      <c r="G1130" s="40">
        <f t="shared" si="599"/>
        <v>0</v>
      </c>
      <c r="H1130" s="40">
        <f t="shared" si="600"/>
        <v>0</v>
      </c>
      <c r="I1130" s="40">
        <f t="shared" si="601"/>
        <v>0</v>
      </c>
      <c r="J1130" s="40">
        <f t="shared" si="602"/>
        <v>0</v>
      </c>
      <c r="K1130" s="40">
        <f t="shared" si="603"/>
        <v>0</v>
      </c>
      <c r="L1130" s="92" t="e">
        <f t="shared" si="604"/>
        <v>#DIV/0!</v>
      </c>
    </row>
    <row r="1131" spans="1:12" ht="30" customHeight="1">
      <c r="A1131" s="182" t="s">
        <v>1169</v>
      </c>
      <c r="B1131" s="250" t="s">
        <v>2533</v>
      </c>
      <c r="C1131" s="39" t="s">
        <v>1469</v>
      </c>
      <c r="D1131" s="40">
        <v>10</v>
      </c>
      <c r="E1131" s="106"/>
      <c r="F1131" s="185"/>
      <c r="G1131" s="40">
        <f>ROUND(D1131*E1131,2)</f>
        <v>0</v>
      </c>
      <c r="H1131" s="40">
        <f>ROUND(D1131*F1131,2)</f>
        <v>0</v>
      </c>
      <c r="I1131" s="40">
        <f>G1131+H1131</f>
        <v>0</v>
      </c>
      <c r="J1131" s="40">
        <f t="shared" si="602"/>
        <v>0</v>
      </c>
      <c r="K1131" s="40">
        <f>I1131+J1131</f>
        <v>0</v>
      </c>
      <c r="L1131" s="92" t="e">
        <f t="shared" si="604"/>
        <v>#DIV/0!</v>
      </c>
    </row>
    <row r="1132" spans="1:12" ht="30" customHeight="1">
      <c r="A1132" s="182" t="s">
        <v>1170</v>
      </c>
      <c r="B1132" s="250" t="s">
        <v>2534</v>
      </c>
      <c r="C1132" s="39" t="s">
        <v>1469</v>
      </c>
      <c r="D1132" s="40">
        <v>10</v>
      </c>
      <c r="E1132" s="106"/>
      <c r="F1132" s="185"/>
      <c r="G1132" s="40">
        <f>ROUND(D1132*E1132,2)</f>
        <v>0</v>
      </c>
      <c r="H1132" s="40">
        <f>ROUND(D1132*F1132,2)</f>
        <v>0</v>
      </c>
      <c r="I1132" s="40">
        <f>G1132+H1132</f>
        <v>0</v>
      </c>
      <c r="J1132" s="40">
        <f t="shared" si="602"/>
        <v>0</v>
      </c>
      <c r="K1132" s="40">
        <f>I1132+J1132</f>
        <v>0</v>
      </c>
      <c r="L1132" s="92" t="e">
        <f t="shared" si="604"/>
        <v>#DIV/0!</v>
      </c>
    </row>
    <row r="1133" spans="1:12" ht="30" customHeight="1">
      <c r="A1133" s="182" t="s">
        <v>1171</v>
      </c>
      <c r="B1133" s="250" t="s">
        <v>2535</v>
      </c>
      <c r="C1133" s="39" t="s">
        <v>1469</v>
      </c>
      <c r="D1133" s="40">
        <v>10</v>
      </c>
      <c r="E1133" s="106"/>
      <c r="F1133" s="185"/>
      <c r="G1133" s="40">
        <f>ROUND(D1133*E1133,2)</f>
        <v>0</v>
      </c>
      <c r="H1133" s="40">
        <f>ROUND(D1133*F1133,2)</f>
        <v>0</v>
      </c>
      <c r="I1133" s="40">
        <f>G1133+H1133</f>
        <v>0</v>
      </c>
      <c r="J1133" s="40">
        <f t="shared" si="602"/>
        <v>0</v>
      </c>
      <c r="K1133" s="40">
        <f>I1133+J1133</f>
        <v>0</v>
      </c>
      <c r="L1133" s="92" t="e">
        <f t="shared" si="604"/>
        <v>#DIV/0!</v>
      </c>
    </row>
    <row r="1134" spans="1:12" s="264" customFormat="1" ht="30" customHeight="1">
      <c r="A1134" s="179" t="s">
        <v>1172</v>
      </c>
      <c r="B1134" s="158" t="s">
        <v>1448</v>
      </c>
      <c r="C1134" s="131"/>
      <c r="D1134" s="131"/>
      <c r="E1134" s="131"/>
      <c r="F1134" s="131"/>
      <c r="G1134" s="175">
        <f t="shared" ref="G1134:L1134" si="605">SUM(G1135:G1150)</f>
        <v>0</v>
      </c>
      <c r="H1134" s="175">
        <f t="shared" si="605"/>
        <v>0</v>
      </c>
      <c r="I1134" s="175">
        <f t="shared" si="605"/>
        <v>0</v>
      </c>
      <c r="J1134" s="175">
        <f t="shared" si="605"/>
        <v>0</v>
      </c>
      <c r="K1134" s="175">
        <f t="shared" si="605"/>
        <v>0</v>
      </c>
      <c r="L1134" s="263" t="e">
        <f t="shared" si="605"/>
        <v>#DIV/0!</v>
      </c>
    </row>
    <row r="1135" spans="1:12" s="90" customFormat="1" ht="30" customHeight="1">
      <c r="A1135" s="182" t="s">
        <v>1173</v>
      </c>
      <c r="B1135" s="250" t="s">
        <v>2536</v>
      </c>
      <c r="C1135" s="39" t="s">
        <v>1512</v>
      </c>
      <c r="D1135" s="40">
        <v>100</v>
      </c>
      <c r="E1135" s="106"/>
      <c r="F1135" s="185"/>
      <c r="G1135" s="40">
        <f t="shared" ref="G1135:G1150" si="606">ROUND(D1135*E1135,2)</f>
        <v>0</v>
      </c>
      <c r="H1135" s="40">
        <f t="shared" ref="H1135:H1150" si="607">ROUND(D1135*F1135,2)</f>
        <v>0</v>
      </c>
      <c r="I1135" s="40">
        <f t="shared" ref="I1135:I1150" si="608">G1135+H1135</f>
        <v>0</v>
      </c>
      <c r="J1135" s="40">
        <f t="shared" ref="J1135:J1150" si="609">ROUND($J$15*I1135,2)</f>
        <v>0</v>
      </c>
      <c r="K1135" s="40">
        <f t="shared" ref="K1135:K1150" si="610">I1135+J1135</f>
        <v>0</v>
      </c>
      <c r="L1135" s="92" t="e">
        <f t="shared" ref="L1135:L1150" si="611">K1135/$K$1159*100</f>
        <v>#DIV/0!</v>
      </c>
    </row>
    <row r="1136" spans="1:12" s="90" customFormat="1" ht="30" customHeight="1">
      <c r="A1136" s="182" t="s">
        <v>1174</v>
      </c>
      <c r="B1136" s="250" t="s">
        <v>2537</v>
      </c>
      <c r="C1136" s="39" t="s">
        <v>1512</v>
      </c>
      <c r="D1136" s="40">
        <v>100</v>
      </c>
      <c r="E1136" s="106"/>
      <c r="F1136" s="185"/>
      <c r="G1136" s="40">
        <f t="shared" si="606"/>
        <v>0</v>
      </c>
      <c r="H1136" s="40">
        <f t="shared" si="607"/>
        <v>0</v>
      </c>
      <c r="I1136" s="40">
        <f t="shared" si="608"/>
        <v>0</v>
      </c>
      <c r="J1136" s="40">
        <f t="shared" si="609"/>
        <v>0</v>
      </c>
      <c r="K1136" s="40">
        <f t="shared" si="610"/>
        <v>0</v>
      </c>
      <c r="L1136" s="92" t="e">
        <f t="shared" si="611"/>
        <v>#DIV/0!</v>
      </c>
    </row>
    <row r="1137" spans="1:12" s="90" customFormat="1" ht="30" customHeight="1">
      <c r="A1137" s="182" t="s">
        <v>1175</v>
      </c>
      <c r="B1137" s="250" t="s">
        <v>2538</v>
      </c>
      <c r="C1137" s="39" t="s">
        <v>1512</v>
      </c>
      <c r="D1137" s="40">
        <v>100</v>
      </c>
      <c r="E1137" s="106"/>
      <c r="F1137" s="185"/>
      <c r="G1137" s="40">
        <f t="shared" si="606"/>
        <v>0</v>
      </c>
      <c r="H1137" s="40">
        <f t="shared" si="607"/>
        <v>0</v>
      </c>
      <c r="I1137" s="40">
        <f t="shared" si="608"/>
        <v>0</v>
      </c>
      <c r="J1137" s="40">
        <f t="shared" si="609"/>
        <v>0</v>
      </c>
      <c r="K1137" s="40">
        <f t="shared" si="610"/>
        <v>0</v>
      </c>
      <c r="L1137" s="92" t="e">
        <f t="shared" si="611"/>
        <v>#DIV/0!</v>
      </c>
    </row>
    <row r="1138" spans="1:12" s="90" customFormat="1" ht="30" customHeight="1">
      <c r="A1138" s="182" t="s">
        <v>1176</v>
      </c>
      <c r="B1138" s="250" t="s">
        <v>2539</v>
      </c>
      <c r="C1138" s="39" t="s">
        <v>1512</v>
      </c>
      <c r="D1138" s="40">
        <v>100</v>
      </c>
      <c r="E1138" s="106"/>
      <c r="F1138" s="185"/>
      <c r="G1138" s="40">
        <f t="shared" si="606"/>
        <v>0</v>
      </c>
      <c r="H1138" s="40">
        <f t="shared" si="607"/>
        <v>0</v>
      </c>
      <c r="I1138" s="40">
        <f t="shared" si="608"/>
        <v>0</v>
      </c>
      <c r="J1138" s="40">
        <f t="shared" si="609"/>
        <v>0</v>
      </c>
      <c r="K1138" s="40">
        <f t="shared" si="610"/>
        <v>0</v>
      </c>
      <c r="L1138" s="92" t="e">
        <f t="shared" si="611"/>
        <v>#DIV/0!</v>
      </c>
    </row>
    <row r="1139" spans="1:12" s="90" customFormat="1" ht="30" customHeight="1">
      <c r="A1139" s="182" t="s">
        <v>1177</v>
      </c>
      <c r="B1139" s="250" t="s">
        <v>2540</v>
      </c>
      <c r="C1139" s="39" t="s">
        <v>1512</v>
      </c>
      <c r="D1139" s="40">
        <v>100</v>
      </c>
      <c r="E1139" s="106"/>
      <c r="F1139" s="185"/>
      <c r="G1139" s="40">
        <f t="shared" si="606"/>
        <v>0</v>
      </c>
      <c r="H1139" s="40">
        <f t="shared" si="607"/>
        <v>0</v>
      </c>
      <c r="I1139" s="40">
        <f t="shared" si="608"/>
        <v>0</v>
      </c>
      <c r="J1139" s="40">
        <f t="shared" si="609"/>
        <v>0</v>
      </c>
      <c r="K1139" s="40">
        <f t="shared" si="610"/>
        <v>0</v>
      </c>
      <c r="L1139" s="92" t="e">
        <f t="shared" si="611"/>
        <v>#DIV/0!</v>
      </c>
    </row>
    <row r="1140" spans="1:12" s="90" customFormat="1" ht="30" customHeight="1">
      <c r="A1140" s="182" t="s">
        <v>1178</v>
      </c>
      <c r="B1140" s="250" t="s">
        <v>2541</v>
      </c>
      <c r="C1140" s="39" t="s">
        <v>1469</v>
      </c>
      <c r="D1140" s="40">
        <v>50</v>
      </c>
      <c r="E1140" s="106"/>
      <c r="F1140" s="185"/>
      <c r="G1140" s="40">
        <f t="shared" si="606"/>
        <v>0</v>
      </c>
      <c r="H1140" s="40">
        <f t="shared" si="607"/>
        <v>0</v>
      </c>
      <c r="I1140" s="40">
        <f t="shared" si="608"/>
        <v>0</v>
      </c>
      <c r="J1140" s="40">
        <f t="shared" si="609"/>
        <v>0</v>
      </c>
      <c r="K1140" s="40">
        <f t="shared" si="610"/>
        <v>0</v>
      </c>
      <c r="L1140" s="92" t="e">
        <f t="shared" si="611"/>
        <v>#DIV/0!</v>
      </c>
    </row>
    <row r="1141" spans="1:12" s="90" customFormat="1" ht="30" customHeight="1">
      <c r="A1141" s="182" t="s">
        <v>1179</v>
      </c>
      <c r="B1141" s="250" t="s">
        <v>2542</v>
      </c>
      <c r="C1141" s="39" t="s">
        <v>1469</v>
      </c>
      <c r="D1141" s="40">
        <v>50</v>
      </c>
      <c r="E1141" s="106"/>
      <c r="F1141" s="185"/>
      <c r="G1141" s="40">
        <f t="shared" si="606"/>
        <v>0</v>
      </c>
      <c r="H1141" s="40">
        <f t="shared" si="607"/>
        <v>0</v>
      </c>
      <c r="I1141" s="40">
        <f t="shared" si="608"/>
        <v>0</v>
      </c>
      <c r="J1141" s="40">
        <f t="shared" si="609"/>
        <v>0</v>
      </c>
      <c r="K1141" s="40">
        <f t="shared" si="610"/>
        <v>0</v>
      </c>
      <c r="L1141" s="92" t="e">
        <f t="shared" si="611"/>
        <v>#DIV/0!</v>
      </c>
    </row>
    <row r="1142" spans="1:12" s="90" customFormat="1" ht="30" customHeight="1">
      <c r="A1142" s="182" t="s">
        <v>1449</v>
      </c>
      <c r="B1142" s="250" t="s">
        <v>2543</v>
      </c>
      <c r="C1142" s="39" t="s">
        <v>1469</v>
      </c>
      <c r="D1142" s="40">
        <v>50</v>
      </c>
      <c r="E1142" s="106"/>
      <c r="F1142" s="185"/>
      <c r="G1142" s="40">
        <f t="shared" si="606"/>
        <v>0</v>
      </c>
      <c r="H1142" s="40">
        <f t="shared" si="607"/>
        <v>0</v>
      </c>
      <c r="I1142" s="40">
        <f t="shared" si="608"/>
        <v>0</v>
      </c>
      <c r="J1142" s="40">
        <f t="shared" si="609"/>
        <v>0</v>
      </c>
      <c r="K1142" s="40">
        <f t="shared" si="610"/>
        <v>0</v>
      </c>
      <c r="L1142" s="92" t="e">
        <f t="shared" si="611"/>
        <v>#DIV/0!</v>
      </c>
    </row>
    <row r="1143" spans="1:12" s="90" customFormat="1" ht="30" customHeight="1">
      <c r="A1143" s="182" t="s">
        <v>1450</v>
      </c>
      <c r="B1143" s="250" t="s">
        <v>2544</v>
      </c>
      <c r="C1143" s="39" t="s">
        <v>1487</v>
      </c>
      <c r="D1143" s="40">
        <v>50</v>
      </c>
      <c r="E1143" s="106"/>
      <c r="F1143" s="185"/>
      <c r="G1143" s="40">
        <f t="shared" si="606"/>
        <v>0</v>
      </c>
      <c r="H1143" s="40">
        <f t="shared" si="607"/>
        <v>0</v>
      </c>
      <c r="I1143" s="40">
        <f t="shared" si="608"/>
        <v>0</v>
      </c>
      <c r="J1143" s="40">
        <f t="shared" si="609"/>
        <v>0</v>
      </c>
      <c r="K1143" s="40">
        <f t="shared" si="610"/>
        <v>0</v>
      </c>
      <c r="L1143" s="92" t="e">
        <f t="shared" si="611"/>
        <v>#DIV/0!</v>
      </c>
    </row>
    <row r="1144" spans="1:12" s="90" customFormat="1" ht="30" customHeight="1">
      <c r="A1144" s="182" t="s">
        <v>1451</v>
      </c>
      <c r="B1144" s="250" t="s">
        <v>2545</v>
      </c>
      <c r="C1144" s="39" t="s">
        <v>1469</v>
      </c>
      <c r="D1144" s="40">
        <v>50</v>
      </c>
      <c r="E1144" s="106"/>
      <c r="F1144" s="185"/>
      <c r="G1144" s="40">
        <f t="shared" si="606"/>
        <v>0</v>
      </c>
      <c r="H1144" s="40">
        <f t="shared" si="607"/>
        <v>0</v>
      </c>
      <c r="I1144" s="40">
        <f t="shared" si="608"/>
        <v>0</v>
      </c>
      <c r="J1144" s="40">
        <f t="shared" si="609"/>
        <v>0</v>
      </c>
      <c r="K1144" s="40">
        <f t="shared" si="610"/>
        <v>0</v>
      </c>
      <c r="L1144" s="92" t="e">
        <f t="shared" si="611"/>
        <v>#DIV/0!</v>
      </c>
    </row>
    <row r="1145" spans="1:12" s="90" customFormat="1" ht="30" customHeight="1">
      <c r="A1145" s="182" t="s">
        <v>1452</v>
      </c>
      <c r="B1145" s="250" t="s">
        <v>2546</v>
      </c>
      <c r="C1145" s="39" t="s">
        <v>1469</v>
      </c>
      <c r="D1145" s="40">
        <v>50</v>
      </c>
      <c r="E1145" s="106"/>
      <c r="F1145" s="185"/>
      <c r="G1145" s="40">
        <f t="shared" si="606"/>
        <v>0</v>
      </c>
      <c r="H1145" s="40">
        <f t="shared" si="607"/>
        <v>0</v>
      </c>
      <c r="I1145" s="40">
        <f t="shared" si="608"/>
        <v>0</v>
      </c>
      <c r="J1145" s="40">
        <f t="shared" si="609"/>
        <v>0</v>
      </c>
      <c r="K1145" s="40">
        <f t="shared" si="610"/>
        <v>0</v>
      </c>
      <c r="L1145" s="92" t="e">
        <f t="shared" si="611"/>
        <v>#DIV/0!</v>
      </c>
    </row>
    <row r="1146" spans="1:12" s="90" customFormat="1" ht="30" customHeight="1">
      <c r="A1146" s="182" t="s">
        <v>1453</v>
      </c>
      <c r="B1146" s="250" t="s">
        <v>2547</v>
      </c>
      <c r="C1146" s="39" t="s">
        <v>1469</v>
      </c>
      <c r="D1146" s="40">
        <v>50</v>
      </c>
      <c r="E1146" s="106"/>
      <c r="F1146" s="185"/>
      <c r="G1146" s="40">
        <f t="shared" si="606"/>
        <v>0</v>
      </c>
      <c r="H1146" s="40">
        <f t="shared" si="607"/>
        <v>0</v>
      </c>
      <c r="I1146" s="40">
        <f t="shared" si="608"/>
        <v>0</v>
      </c>
      <c r="J1146" s="40">
        <f t="shared" si="609"/>
        <v>0</v>
      </c>
      <c r="K1146" s="40">
        <f t="shared" si="610"/>
        <v>0</v>
      </c>
      <c r="L1146" s="92" t="e">
        <f t="shared" si="611"/>
        <v>#DIV/0!</v>
      </c>
    </row>
    <row r="1147" spans="1:12" s="90" customFormat="1" ht="30" customHeight="1">
      <c r="A1147" s="182" t="s">
        <v>1454</v>
      </c>
      <c r="B1147" s="250" t="s">
        <v>2548</v>
      </c>
      <c r="C1147" s="39" t="s">
        <v>1469</v>
      </c>
      <c r="D1147" s="40">
        <v>10</v>
      </c>
      <c r="E1147" s="106"/>
      <c r="F1147" s="185"/>
      <c r="G1147" s="40">
        <f t="shared" si="606"/>
        <v>0</v>
      </c>
      <c r="H1147" s="40">
        <f t="shared" si="607"/>
        <v>0</v>
      </c>
      <c r="I1147" s="40">
        <f t="shared" si="608"/>
        <v>0</v>
      </c>
      <c r="J1147" s="40">
        <f t="shared" si="609"/>
        <v>0</v>
      </c>
      <c r="K1147" s="40">
        <f t="shared" si="610"/>
        <v>0</v>
      </c>
      <c r="L1147" s="92" t="e">
        <f t="shared" si="611"/>
        <v>#DIV/0!</v>
      </c>
    </row>
    <row r="1148" spans="1:12" s="90" customFormat="1" ht="30" customHeight="1">
      <c r="A1148" s="182" t="s">
        <v>1455</v>
      </c>
      <c r="B1148" s="250" t="s">
        <v>2549</v>
      </c>
      <c r="C1148" s="39" t="s">
        <v>1469</v>
      </c>
      <c r="D1148" s="40">
        <v>10</v>
      </c>
      <c r="E1148" s="106"/>
      <c r="F1148" s="185"/>
      <c r="G1148" s="40">
        <f t="shared" si="606"/>
        <v>0</v>
      </c>
      <c r="H1148" s="40">
        <f t="shared" si="607"/>
        <v>0</v>
      </c>
      <c r="I1148" s="40">
        <f t="shared" si="608"/>
        <v>0</v>
      </c>
      <c r="J1148" s="40">
        <f t="shared" si="609"/>
        <v>0</v>
      </c>
      <c r="K1148" s="40">
        <f t="shared" si="610"/>
        <v>0</v>
      </c>
      <c r="L1148" s="92" t="e">
        <f t="shared" si="611"/>
        <v>#DIV/0!</v>
      </c>
    </row>
    <row r="1149" spans="1:12" s="90" customFormat="1" ht="30" customHeight="1">
      <c r="A1149" s="182" t="s">
        <v>1456</v>
      </c>
      <c r="B1149" s="250" t="s">
        <v>2550</v>
      </c>
      <c r="C1149" s="39" t="s">
        <v>1469</v>
      </c>
      <c r="D1149" s="40">
        <v>10</v>
      </c>
      <c r="E1149" s="106"/>
      <c r="F1149" s="185"/>
      <c r="G1149" s="40">
        <f t="shared" si="606"/>
        <v>0</v>
      </c>
      <c r="H1149" s="40">
        <f t="shared" si="607"/>
        <v>0</v>
      </c>
      <c r="I1149" s="40">
        <f t="shared" si="608"/>
        <v>0</v>
      </c>
      <c r="J1149" s="40">
        <f t="shared" si="609"/>
        <v>0</v>
      </c>
      <c r="K1149" s="40">
        <f t="shared" si="610"/>
        <v>0</v>
      </c>
      <c r="L1149" s="92" t="e">
        <f t="shared" si="611"/>
        <v>#DIV/0!</v>
      </c>
    </row>
    <row r="1150" spans="1:12" s="90" customFormat="1" ht="30" customHeight="1">
      <c r="A1150" s="182" t="s">
        <v>1457</v>
      </c>
      <c r="B1150" s="250" t="s">
        <v>2551</v>
      </c>
      <c r="C1150" s="39" t="s">
        <v>1469</v>
      </c>
      <c r="D1150" s="40">
        <v>10</v>
      </c>
      <c r="E1150" s="106"/>
      <c r="F1150" s="185"/>
      <c r="G1150" s="40">
        <f t="shared" si="606"/>
        <v>0</v>
      </c>
      <c r="H1150" s="40">
        <f t="shared" si="607"/>
        <v>0</v>
      </c>
      <c r="I1150" s="40">
        <f t="shared" si="608"/>
        <v>0</v>
      </c>
      <c r="J1150" s="40">
        <f t="shared" si="609"/>
        <v>0</v>
      </c>
      <c r="K1150" s="40">
        <f t="shared" si="610"/>
        <v>0</v>
      </c>
      <c r="L1150" s="92" t="e">
        <f t="shared" si="611"/>
        <v>#DIV/0!</v>
      </c>
    </row>
    <row r="1151" spans="1:12" s="38" customFormat="1" ht="30" customHeight="1">
      <c r="A1151" s="179" t="s">
        <v>1458</v>
      </c>
      <c r="B1151" s="158" t="s">
        <v>217</v>
      </c>
      <c r="C1151" s="131"/>
      <c r="D1151" s="131"/>
      <c r="E1151" s="131"/>
      <c r="F1151" s="131"/>
      <c r="G1151" s="175">
        <f t="shared" ref="G1151:L1151" si="612">SUM(G1152:G1158)</f>
        <v>0</v>
      </c>
      <c r="H1151" s="175">
        <f t="shared" si="612"/>
        <v>0</v>
      </c>
      <c r="I1151" s="175">
        <f t="shared" si="612"/>
        <v>0</v>
      </c>
      <c r="J1151" s="175">
        <f t="shared" si="612"/>
        <v>0</v>
      </c>
      <c r="K1151" s="175">
        <f t="shared" si="612"/>
        <v>0</v>
      </c>
      <c r="L1151" s="175" t="e">
        <f t="shared" si="612"/>
        <v>#DIV/0!</v>
      </c>
    </row>
    <row r="1152" spans="1:12" ht="30" customHeight="1">
      <c r="A1152" s="182" t="s">
        <v>1459</v>
      </c>
      <c r="B1152" s="250" t="s">
        <v>2552</v>
      </c>
      <c r="C1152" s="39" t="s">
        <v>2553</v>
      </c>
      <c r="D1152" s="40">
        <v>1000</v>
      </c>
      <c r="E1152" s="106"/>
      <c r="F1152" s="185"/>
      <c r="G1152" s="40">
        <f t="shared" ref="G1152:G1158" si="613">ROUND(D1152*E1152,2)</f>
        <v>0</v>
      </c>
      <c r="H1152" s="40">
        <f t="shared" ref="H1152:H1158" si="614">ROUND(D1152*F1152,2)</f>
        <v>0</v>
      </c>
      <c r="I1152" s="40">
        <f t="shared" ref="I1152:I1158" si="615">G1152+H1152</f>
        <v>0</v>
      </c>
      <c r="J1152" s="40">
        <f t="shared" ref="J1152:J1158" si="616">ROUND($J$15*I1152,2)</f>
        <v>0</v>
      </c>
      <c r="K1152" s="40">
        <f t="shared" ref="K1152:K1158" si="617">I1152+J1152</f>
        <v>0</v>
      </c>
      <c r="L1152" s="92" t="e">
        <f t="shared" ref="L1152:L1158" si="618">K1152/$K$1159*100</f>
        <v>#DIV/0!</v>
      </c>
    </row>
    <row r="1153" spans="1:12" ht="30" customHeight="1">
      <c r="A1153" s="182" t="s">
        <v>1460</v>
      </c>
      <c r="B1153" s="250" t="s">
        <v>2554</v>
      </c>
      <c r="C1153" s="39" t="s">
        <v>1498</v>
      </c>
      <c r="D1153" s="40">
        <v>25</v>
      </c>
      <c r="E1153" s="106"/>
      <c r="F1153" s="185"/>
      <c r="G1153" s="40">
        <f>ROUND(D1153*E1153,2)</f>
        <v>0</v>
      </c>
      <c r="H1153" s="40">
        <f>ROUND(D1153*F1153,2)</f>
        <v>0</v>
      </c>
      <c r="I1153" s="40">
        <f>G1153+H1153</f>
        <v>0</v>
      </c>
      <c r="J1153" s="40">
        <f t="shared" si="616"/>
        <v>0</v>
      </c>
      <c r="K1153" s="40">
        <f>I1153+J1153</f>
        <v>0</v>
      </c>
      <c r="L1153" s="92" t="e">
        <f t="shared" si="618"/>
        <v>#DIV/0!</v>
      </c>
    </row>
    <row r="1154" spans="1:12" ht="30" customHeight="1">
      <c r="A1154" s="182" t="s">
        <v>1461</v>
      </c>
      <c r="B1154" s="250" t="s">
        <v>2555</v>
      </c>
      <c r="C1154" s="39" t="s">
        <v>1469</v>
      </c>
      <c r="D1154" s="40">
        <v>15</v>
      </c>
      <c r="E1154" s="106"/>
      <c r="F1154" s="185"/>
      <c r="G1154" s="40">
        <f t="shared" si="613"/>
        <v>0</v>
      </c>
      <c r="H1154" s="40">
        <f t="shared" si="614"/>
        <v>0</v>
      </c>
      <c r="I1154" s="40">
        <f t="shared" si="615"/>
        <v>0</v>
      </c>
      <c r="J1154" s="40">
        <f t="shared" si="616"/>
        <v>0</v>
      </c>
      <c r="K1154" s="40">
        <f t="shared" si="617"/>
        <v>0</v>
      </c>
      <c r="L1154" s="92" t="e">
        <f t="shared" si="618"/>
        <v>#DIV/0!</v>
      </c>
    </row>
    <row r="1155" spans="1:12" ht="30" customHeight="1">
      <c r="A1155" s="182" t="s">
        <v>1462</v>
      </c>
      <c r="B1155" s="250" t="s">
        <v>2556</v>
      </c>
      <c r="C1155" s="39" t="s">
        <v>2553</v>
      </c>
      <c r="D1155" s="40">
        <v>500</v>
      </c>
      <c r="E1155" s="106"/>
      <c r="F1155" s="185"/>
      <c r="G1155" s="40">
        <f t="shared" si="613"/>
        <v>0</v>
      </c>
      <c r="H1155" s="40">
        <f t="shared" si="614"/>
        <v>0</v>
      </c>
      <c r="I1155" s="40">
        <f t="shared" si="615"/>
        <v>0</v>
      </c>
      <c r="J1155" s="40">
        <f t="shared" si="616"/>
        <v>0</v>
      </c>
      <c r="K1155" s="40">
        <f t="shared" si="617"/>
        <v>0</v>
      </c>
      <c r="L1155" s="92" t="e">
        <f t="shared" si="618"/>
        <v>#DIV/0!</v>
      </c>
    </row>
    <row r="1156" spans="1:12" ht="30" customHeight="1">
      <c r="A1156" s="182" t="s">
        <v>1463</v>
      </c>
      <c r="B1156" s="250" t="s">
        <v>2557</v>
      </c>
      <c r="C1156" s="39" t="s">
        <v>1487</v>
      </c>
      <c r="D1156" s="40">
        <v>15</v>
      </c>
      <c r="E1156" s="106"/>
      <c r="F1156" s="185"/>
      <c r="G1156" s="40">
        <f t="shared" si="613"/>
        <v>0</v>
      </c>
      <c r="H1156" s="40">
        <f t="shared" si="614"/>
        <v>0</v>
      </c>
      <c r="I1156" s="40">
        <f t="shared" si="615"/>
        <v>0</v>
      </c>
      <c r="J1156" s="40">
        <f t="shared" si="616"/>
        <v>0</v>
      </c>
      <c r="K1156" s="40">
        <f t="shared" si="617"/>
        <v>0</v>
      </c>
      <c r="L1156" s="92" t="e">
        <f t="shared" si="618"/>
        <v>#DIV/0!</v>
      </c>
    </row>
    <row r="1157" spans="1:12" ht="30" customHeight="1">
      <c r="A1157" s="182" t="s">
        <v>1464</v>
      </c>
      <c r="B1157" s="250" t="s">
        <v>2558</v>
      </c>
      <c r="C1157" s="39" t="s">
        <v>1512</v>
      </c>
      <c r="D1157" s="40">
        <v>1500</v>
      </c>
      <c r="E1157" s="106"/>
      <c r="F1157" s="185"/>
      <c r="G1157" s="40">
        <f t="shared" si="613"/>
        <v>0</v>
      </c>
      <c r="H1157" s="40">
        <f t="shared" si="614"/>
        <v>0</v>
      </c>
      <c r="I1157" s="40">
        <f t="shared" si="615"/>
        <v>0</v>
      </c>
      <c r="J1157" s="40">
        <f t="shared" si="616"/>
        <v>0</v>
      </c>
      <c r="K1157" s="40">
        <f t="shared" si="617"/>
        <v>0</v>
      </c>
      <c r="L1157" s="92" t="e">
        <f t="shared" si="618"/>
        <v>#DIV/0!</v>
      </c>
    </row>
    <row r="1158" spans="1:12" ht="30" customHeight="1">
      <c r="A1158" s="182" t="s">
        <v>1465</v>
      </c>
      <c r="B1158" s="250" t="s">
        <v>2559</v>
      </c>
      <c r="C1158" s="39" t="s">
        <v>1469</v>
      </c>
      <c r="D1158" s="162">
        <v>10</v>
      </c>
      <c r="E1158" s="106"/>
      <c r="F1158" s="185"/>
      <c r="G1158" s="162">
        <f t="shared" si="613"/>
        <v>0</v>
      </c>
      <c r="H1158" s="162">
        <f t="shared" si="614"/>
        <v>0</v>
      </c>
      <c r="I1158" s="162">
        <f t="shared" si="615"/>
        <v>0</v>
      </c>
      <c r="J1158" s="162">
        <f t="shared" si="616"/>
        <v>0</v>
      </c>
      <c r="K1158" s="162">
        <f t="shared" si="617"/>
        <v>0</v>
      </c>
      <c r="L1158" s="163" t="e">
        <f t="shared" si="618"/>
        <v>#DIV/0!</v>
      </c>
    </row>
    <row r="1159" spans="1:12" ht="30" customHeight="1">
      <c r="A1159" s="102"/>
      <c r="B1159" s="155" t="s">
        <v>50</v>
      </c>
      <c r="C1159" s="103"/>
      <c r="D1159" s="104"/>
      <c r="E1159" s="104"/>
      <c r="F1159" s="104"/>
      <c r="G1159" s="105">
        <f t="shared" ref="G1159:L1159" si="619">G17+G610+G739</f>
        <v>0</v>
      </c>
      <c r="H1159" s="105">
        <f t="shared" si="619"/>
        <v>0</v>
      </c>
      <c r="I1159" s="105">
        <f t="shared" si="619"/>
        <v>0</v>
      </c>
      <c r="J1159" s="105">
        <f t="shared" si="619"/>
        <v>0</v>
      </c>
      <c r="K1159" s="105">
        <f t="shared" si="619"/>
        <v>0</v>
      </c>
      <c r="L1159" s="105" t="e">
        <f t="shared" si="619"/>
        <v>#DIV/0!</v>
      </c>
    </row>
    <row r="1160" spans="1:12">
      <c r="A1160" s="90"/>
      <c r="B1160" s="159"/>
      <c r="C1160" s="91"/>
      <c r="L1160" s="90"/>
    </row>
    <row r="1161" spans="1:12" ht="20.149999999999999" customHeight="1">
      <c r="A1161" s="90"/>
      <c r="B1161" s="98" t="s">
        <v>132</v>
      </c>
      <c r="C1161" s="334">
        <f>H1159</f>
        <v>0</v>
      </c>
      <c r="D1161" s="335"/>
      <c r="L1161" s="90"/>
    </row>
    <row r="1162" spans="1:12" ht="20.149999999999999" customHeight="1">
      <c r="A1162" s="90"/>
      <c r="B1162" s="99" t="s">
        <v>133</v>
      </c>
      <c r="C1162" s="334">
        <f>G1159</f>
        <v>0</v>
      </c>
      <c r="D1162" s="335"/>
      <c r="L1162" s="90"/>
    </row>
    <row r="1163" spans="1:12" ht="20.149999999999999" customHeight="1">
      <c r="A1163" s="90"/>
      <c r="B1163" s="99" t="s">
        <v>134</v>
      </c>
      <c r="C1163" s="334">
        <f>I1159</f>
        <v>0</v>
      </c>
      <c r="D1163" s="335"/>
      <c r="L1163" s="90"/>
    </row>
    <row r="1164" spans="1:12" ht="20.149999999999999" customHeight="1">
      <c r="A1164" s="90"/>
      <c r="B1164" s="99" t="s">
        <v>135</v>
      </c>
      <c r="C1164" s="334">
        <f>J1159</f>
        <v>0</v>
      </c>
      <c r="D1164" s="335"/>
      <c r="L1164" s="90"/>
    </row>
    <row r="1165" spans="1:12" ht="20.149999999999999" customHeight="1">
      <c r="A1165" s="90"/>
      <c r="B1165" s="186" t="s">
        <v>136</v>
      </c>
      <c r="C1165" s="336">
        <f>K1159</f>
        <v>0</v>
      </c>
      <c r="D1165" s="337"/>
      <c r="L1165" s="90"/>
    </row>
    <row r="1166" spans="1:12" s="112" customFormat="1" ht="18">
      <c r="A1166" s="108"/>
      <c r="B1166" s="109"/>
      <c r="C1166" s="110"/>
      <c r="D1166" s="110"/>
      <c r="E1166" s="111"/>
      <c r="F1166" s="111"/>
      <c r="G1166" s="111"/>
      <c r="H1166" s="111"/>
      <c r="I1166" s="111"/>
      <c r="J1166" s="111"/>
      <c r="K1166" s="111"/>
      <c r="L1166" s="108"/>
    </row>
    <row r="1167" spans="1:12" ht="14">
      <c r="A1167" s="90"/>
      <c r="B1167" s="331"/>
      <c r="C1167" s="331"/>
      <c r="D1167" s="331"/>
      <c r="E1167" s="331"/>
      <c r="F1167" s="331"/>
      <c r="G1167" s="331"/>
      <c r="H1167" s="331"/>
      <c r="I1167" s="331"/>
      <c r="J1167" s="331"/>
      <c r="L1167" s="90"/>
    </row>
    <row r="1168" spans="1:12">
      <c r="A1168" s="90"/>
      <c r="B1168" s="123"/>
      <c r="C1168" s="156"/>
      <c r="D1168" s="100"/>
      <c r="E1168" s="100"/>
      <c r="L1168" s="90"/>
    </row>
    <row r="1169" spans="1:12" ht="13">
      <c r="A1169" s="90"/>
      <c r="B1169" s="266" t="s">
        <v>228</v>
      </c>
      <c r="C1169" s="270"/>
      <c r="D1169" s="271"/>
      <c r="L1169" s="90"/>
    </row>
    <row r="1170" spans="1:12">
      <c r="A1170" s="90"/>
      <c r="B1170" s="267" t="s">
        <v>229</v>
      </c>
      <c r="C1170" s="317" t="s">
        <v>5</v>
      </c>
      <c r="D1170" s="318"/>
      <c r="L1170" s="90"/>
    </row>
    <row r="1171" spans="1:12" ht="18">
      <c r="A1171" s="90"/>
      <c r="B1171" s="268"/>
      <c r="C1171" s="332"/>
      <c r="D1171" s="333"/>
      <c r="L1171" s="90"/>
    </row>
    <row r="1172" spans="1:12">
      <c r="A1172" s="90"/>
      <c r="B1172" s="101" t="s">
        <v>137</v>
      </c>
      <c r="C1172" s="317" t="s">
        <v>230</v>
      </c>
      <c r="D1172" s="318"/>
      <c r="L1172" s="90"/>
    </row>
    <row r="1173" spans="1:12" ht="18">
      <c r="A1173" s="90"/>
      <c r="B1173" s="254"/>
      <c r="C1173" s="304"/>
      <c r="D1173" s="305"/>
      <c r="L1173" s="90"/>
    </row>
    <row r="1174" spans="1:12">
      <c r="A1174" s="90"/>
      <c r="B1174" s="159"/>
      <c r="C1174" s="91"/>
      <c r="L1174" s="90"/>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H1185" s="90"/>
      <c r="I1185" s="90"/>
      <c r="J1185" s="90"/>
      <c r="K1185" s="90"/>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H1256" s="90"/>
      <c r="I1256" s="90"/>
      <c r="J1256" s="90"/>
      <c r="K1256" s="90"/>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G1290" s="90"/>
      <c r="H1290" s="90"/>
      <c r="I1290" s="90"/>
      <c r="J1290" s="90"/>
      <c r="K1290" s="90"/>
      <c r="L1290" s="90"/>
    </row>
    <row r="1291" spans="1:12">
      <c r="A1291" s="90"/>
      <c r="B1291" s="159"/>
      <c r="C1291" s="91"/>
      <c r="L1291" s="90"/>
    </row>
    <row r="1292" spans="1:12">
      <c r="A1292" s="90"/>
      <c r="B1292" s="159"/>
      <c r="C1292" s="91"/>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L1295" s="90"/>
    </row>
    <row r="1296" spans="1:12">
      <c r="A1296" s="90"/>
      <c r="B1296" s="159"/>
      <c r="C1296" s="91"/>
      <c r="L1296" s="90"/>
    </row>
    <row r="1297" spans="1:12">
      <c r="A1297" s="90"/>
      <c r="B1297" s="159"/>
      <c r="C1297" s="91"/>
      <c r="G1297" s="90"/>
      <c r="H1297" s="90"/>
      <c r="I1297" s="90"/>
      <c r="J1297" s="90"/>
      <c r="K1297" s="90"/>
      <c r="L1297" s="90"/>
    </row>
    <row r="1298" spans="1:12">
      <c r="A1298" s="90"/>
      <c r="B1298" s="159"/>
      <c r="C1298" s="91"/>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G1308" s="90"/>
      <c r="H1308" s="90"/>
      <c r="I1308" s="90"/>
      <c r="J1308" s="90"/>
      <c r="K1308" s="90"/>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sheetData>
  <sortState xmlns:xlrd2="http://schemas.microsoft.com/office/spreadsheetml/2017/richdata2" ref="B212:B219">
    <sortCondition ref="B212:B219"/>
  </sortState>
  <mergeCells count="35">
    <mergeCell ref="B1167:J1167"/>
    <mergeCell ref="C1171:D1171"/>
    <mergeCell ref="C1161:D1161"/>
    <mergeCell ref="C1162:D1162"/>
    <mergeCell ref="C1163:D1163"/>
    <mergeCell ref="C1164:D1164"/>
    <mergeCell ref="C1165:D1165"/>
    <mergeCell ref="A1:A10"/>
    <mergeCell ref="G6:H6"/>
    <mergeCell ref="I6:L6"/>
    <mergeCell ref="G7:L7"/>
    <mergeCell ref="G8:H8"/>
    <mergeCell ref="I8:L8"/>
    <mergeCell ref="G1:L1"/>
    <mergeCell ref="G2:H2"/>
    <mergeCell ref="I2:L2"/>
    <mergeCell ref="G3:H4"/>
    <mergeCell ref="I3:L4"/>
    <mergeCell ref="B1:B10"/>
    <mergeCell ref="C1173:D1173"/>
    <mergeCell ref="G5:L5"/>
    <mergeCell ref="G9:L9"/>
    <mergeCell ref="G10:H10"/>
    <mergeCell ref="I10:L10"/>
    <mergeCell ref="A12:L12"/>
    <mergeCell ref="A14:A15"/>
    <mergeCell ref="G14:I14"/>
    <mergeCell ref="D14:D15"/>
    <mergeCell ref="C14:C15"/>
    <mergeCell ref="C1170:D1170"/>
    <mergeCell ref="C1172:D1172"/>
    <mergeCell ref="B14:B15"/>
    <mergeCell ref="K14:K15"/>
    <mergeCell ref="L14:L15"/>
    <mergeCell ref="E14:F14"/>
  </mergeCells>
  <phoneticPr fontId="29" type="noConversion"/>
  <conditionalFormatting sqref="D54">
    <cfRule type="cellIs" dxfId="523" priority="16194" operator="greaterThan">
      <formula>0</formula>
    </cfRule>
    <cfRule type="cellIs" dxfId="522" priority="18087" operator="greaterThan">
      <formula>0</formula>
    </cfRule>
    <cfRule type="containsText" dxfId="521" priority="18088" operator="containsText" text="#N/D">
      <formula>NOT(ISERROR(SEARCH("#N/D",D54)))</formula>
    </cfRule>
    <cfRule type="cellIs" dxfId="520" priority="18089" operator="equal">
      <formula>#N/A</formula>
    </cfRule>
  </conditionalFormatting>
  <conditionalFormatting sqref="E19:F43">
    <cfRule type="cellIs" dxfId="519" priority="15218" operator="greaterThan">
      <formula>0</formula>
    </cfRule>
    <cfRule type="cellIs" dxfId="518" priority="15219" operator="greaterThan">
      <formula>0</formula>
    </cfRule>
    <cfRule type="containsText" dxfId="517" priority="15220" operator="containsText" text="#N/D">
      <formula>NOT(ISERROR(SEARCH("#N/D",E19)))</formula>
    </cfRule>
    <cfRule type="cellIs" dxfId="516" priority="15221" operator="equal">
      <formula>#N/A</formula>
    </cfRule>
    <cfRule type="cellIs" dxfId="515" priority="15222" operator="greaterThan">
      <formula>0</formula>
    </cfRule>
    <cfRule type="cellIs" dxfId="514" priority="15223" operator="greaterThan">
      <formula>0</formula>
    </cfRule>
    <cfRule type="containsText" dxfId="513" priority="15224" operator="containsText" text="#N/D">
      <formula>NOT(ISERROR(SEARCH("#N/D",E19)))</formula>
    </cfRule>
    <cfRule type="cellIs" dxfId="512" priority="15226" operator="greaterThan">
      <formula>0</formula>
    </cfRule>
    <cfRule type="cellIs" dxfId="511" priority="15227" operator="greaterThan">
      <formula>0</formula>
    </cfRule>
    <cfRule type="containsText" dxfId="510" priority="15228" operator="containsText" text="#N/D">
      <formula>NOT(ISERROR(SEARCH("#N/D",E19)))</formula>
    </cfRule>
  </conditionalFormatting>
  <conditionalFormatting sqref="E46:F63">
    <cfRule type="cellIs" dxfId="509" priority="511" operator="greaterThan">
      <formula>0</formula>
    </cfRule>
    <cfRule type="cellIs" dxfId="508" priority="512" operator="greaterThan">
      <formula>0</formula>
    </cfRule>
    <cfRule type="containsText" dxfId="507" priority="513" operator="containsText" text="#N/D">
      <formula>NOT(ISERROR(SEARCH("#N/D",E46)))</formula>
    </cfRule>
    <cfRule type="cellIs" dxfId="506" priority="514" operator="equal">
      <formula>#N/A</formula>
    </cfRule>
    <cfRule type="cellIs" dxfId="505" priority="515" operator="greaterThan">
      <formula>0</formula>
    </cfRule>
    <cfRule type="cellIs" dxfId="504" priority="516" operator="greaterThan">
      <formula>0</formula>
    </cfRule>
    <cfRule type="containsText" dxfId="503" priority="517" operator="containsText" text="#N/D">
      <formula>NOT(ISERROR(SEARCH("#N/D",E46)))</formula>
    </cfRule>
    <cfRule type="cellIs" dxfId="502" priority="518" operator="greaterThan">
      <formula>0</formula>
    </cfRule>
    <cfRule type="cellIs" dxfId="501" priority="519" operator="greaterThan">
      <formula>0</formula>
    </cfRule>
    <cfRule type="containsText" dxfId="500" priority="520" operator="containsText" text="#N/D">
      <formula>NOT(ISERROR(SEARCH("#N/D",E46)))</formula>
    </cfRule>
  </conditionalFormatting>
  <conditionalFormatting sqref="E65:F89">
    <cfRule type="cellIs" dxfId="499" priority="501" operator="greaterThan">
      <formula>0</formula>
    </cfRule>
    <cfRule type="cellIs" dxfId="498" priority="502" operator="greaterThan">
      <formula>0</formula>
    </cfRule>
    <cfRule type="containsText" dxfId="497" priority="503" operator="containsText" text="#N/D">
      <formula>NOT(ISERROR(SEARCH("#N/D",E65)))</formula>
    </cfRule>
    <cfRule type="cellIs" dxfId="496" priority="504" operator="equal">
      <formula>#N/A</formula>
    </cfRule>
    <cfRule type="cellIs" dxfId="495" priority="505" operator="greaterThan">
      <formula>0</formula>
    </cfRule>
    <cfRule type="cellIs" dxfId="494" priority="506" operator="greaterThan">
      <formula>0</formula>
    </cfRule>
    <cfRule type="containsText" dxfId="493" priority="507" operator="containsText" text="#N/D">
      <formula>NOT(ISERROR(SEARCH("#N/D",E65)))</formula>
    </cfRule>
    <cfRule type="cellIs" dxfId="492" priority="508" operator="greaterThan">
      <formula>0</formula>
    </cfRule>
    <cfRule type="cellIs" dxfId="491" priority="509" operator="greaterThan">
      <formula>0</formula>
    </cfRule>
    <cfRule type="containsText" dxfId="490" priority="510" operator="containsText" text="#N/D">
      <formula>NOT(ISERROR(SEARCH("#N/D",E65)))</formula>
    </cfRule>
  </conditionalFormatting>
  <conditionalFormatting sqref="E91:F144">
    <cfRule type="cellIs" dxfId="489" priority="491" operator="greaterThan">
      <formula>0</formula>
    </cfRule>
    <cfRule type="cellIs" dxfId="488" priority="492" operator="greaterThan">
      <formula>0</formula>
    </cfRule>
    <cfRule type="containsText" dxfId="487" priority="493" operator="containsText" text="#N/D">
      <formula>NOT(ISERROR(SEARCH("#N/D",E91)))</formula>
    </cfRule>
    <cfRule type="cellIs" dxfId="486" priority="494" operator="equal">
      <formula>#N/A</formula>
    </cfRule>
    <cfRule type="cellIs" dxfId="485" priority="495" operator="greaterThan">
      <formula>0</formula>
    </cfRule>
    <cfRule type="cellIs" dxfId="484" priority="496" operator="greaterThan">
      <formula>0</formula>
    </cfRule>
    <cfRule type="containsText" dxfId="483" priority="497" operator="containsText" text="#N/D">
      <formula>NOT(ISERROR(SEARCH("#N/D",E91)))</formula>
    </cfRule>
    <cfRule type="cellIs" dxfId="482" priority="498" operator="greaterThan">
      <formula>0</formula>
    </cfRule>
    <cfRule type="cellIs" dxfId="481" priority="499" operator="greaterThan">
      <formula>0</formula>
    </cfRule>
    <cfRule type="containsText" dxfId="480" priority="500" operator="containsText" text="#N/D">
      <formula>NOT(ISERROR(SEARCH("#N/D",E91)))</formula>
    </cfRule>
  </conditionalFormatting>
  <conditionalFormatting sqref="E146:F148">
    <cfRule type="cellIs" dxfId="479" priority="481" operator="greaterThan">
      <formula>0</formula>
    </cfRule>
    <cfRule type="cellIs" dxfId="478" priority="482" operator="greaterThan">
      <formula>0</formula>
    </cfRule>
    <cfRule type="containsText" dxfId="477" priority="483" operator="containsText" text="#N/D">
      <formula>NOT(ISERROR(SEARCH("#N/D",E146)))</formula>
    </cfRule>
    <cfRule type="cellIs" dxfId="476" priority="484" operator="equal">
      <formula>#N/A</formula>
    </cfRule>
    <cfRule type="cellIs" dxfId="475" priority="485" operator="greaterThan">
      <formula>0</formula>
    </cfRule>
    <cfRule type="cellIs" dxfId="474" priority="486" operator="greaterThan">
      <formula>0</formula>
    </cfRule>
    <cfRule type="containsText" dxfId="473" priority="487" operator="containsText" text="#N/D">
      <formula>NOT(ISERROR(SEARCH("#N/D",E146)))</formula>
    </cfRule>
    <cfRule type="cellIs" dxfId="472" priority="488" operator="greaterThan">
      <formula>0</formula>
    </cfRule>
    <cfRule type="cellIs" dxfId="471" priority="489" operator="greaterThan">
      <formula>0</formula>
    </cfRule>
    <cfRule type="containsText" dxfId="470" priority="490" operator="containsText" text="#N/D">
      <formula>NOT(ISERROR(SEARCH("#N/D",E146)))</formula>
    </cfRule>
  </conditionalFormatting>
  <conditionalFormatting sqref="E150:F155">
    <cfRule type="cellIs" dxfId="469" priority="471" operator="greaterThan">
      <formula>0</formula>
    </cfRule>
    <cfRule type="cellIs" dxfId="468" priority="472" operator="greaterThan">
      <formula>0</formula>
    </cfRule>
    <cfRule type="containsText" dxfId="467" priority="473" operator="containsText" text="#N/D">
      <formula>NOT(ISERROR(SEARCH("#N/D",E150)))</formula>
    </cfRule>
    <cfRule type="cellIs" dxfId="466" priority="474" operator="equal">
      <formula>#N/A</formula>
    </cfRule>
    <cfRule type="cellIs" dxfId="465" priority="475" operator="greaterThan">
      <formula>0</formula>
    </cfRule>
    <cfRule type="cellIs" dxfId="464" priority="476" operator="greaterThan">
      <formula>0</formula>
    </cfRule>
    <cfRule type="containsText" dxfId="463" priority="477" operator="containsText" text="#N/D">
      <formula>NOT(ISERROR(SEARCH("#N/D",E150)))</formula>
    </cfRule>
    <cfRule type="cellIs" dxfId="462" priority="478" operator="greaterThan">
      <formula>0</formula>
    </cfRule>
    <cfRule type="cellIs" dxfId="461" priority="479" operator="greaterThan">
      <formula>0</formula>
    </cfRule>
    <cfRule type="containsText" dxfId="460" priority="480" operator="containsText" text="#N/D">
      <formula>NOT(ISERROR(SEARCH("#N/D",E150)))</formula>
    </cfRule>
  </conditionalFormatting>
  <conditionalFormatting sqref="E158:F168">
    <cfRule type="cellIs" dxfId="459" priority="461" operator="greaterThan">
      <formula>0</formula>
    </cfRule>
    <cfRule type="cellIs" dxfId="458" priority="462" operator="greaterThan">
      <formula>0</formula>
    </cfRule>
    <cfRule type="containsText" dxfId="457" priority="463" operator="containsText" text="#N/D">
      <formula>NOT(ISERROR(SEARCH("#N/D",E158)))</formula>
    </cfRule>
    <cfRule type="cellIs" dxfId="456" priority="464" operator="equal">
      <formula>#N/A</formula>
    </cfRule>
    <cfRule type="cellIs" dxfId="455" priority="465" operator="greaterThan">
      <formula>0</formula>
    </cfRule>
    <cfRule type="cellIs" dxfId="454" priority="466" operator="greaterThan">
      <formula>0</formula>
    </cfRule>
    <cfRule type="containsText" dxfId="453" priority="467" operator="containsText" text="#N/D">
      <formula>NOT(ISERROR(SEARCH("#N/D",E158)))</formula>
    </cfRule>
    <cfRule type="cellIs" dxfId="452" priority="468" operator="greaterThan">
      <formula>0</formula>
    </cfRule>
    <cfRule type="cellIs" dxfId="451" priority="469" operator="greaterThan">
      <formula>0</formula>
    </cfRule>
    <cfRule type="containsText" dxfId="450" priority="470" operator="containsText" text="#N/D">
      <formula>NOT(ISERROR(SEARCH("#N/D",E158)))</formula>
    </cfRule>
  </conditionalFormatting>
  <conditionalFormatting sqref="E170:F178">
    <cfRule type="cellIs" dxfId="449" priority="451" operator="greaterThan">
      <formula>0</formula>
    </cfRule>
    <cfRule type="cellIs" dxfId="448" priority="452" operator="greaterThan">
      <formula>0</formula>
    </cfRule>
    <cfRule type="containsText" dxfId="447" priority="453" operator="containsText" text="#N/D">
      <formula>NOT(ISERROR(SEARCH("#N/D",E170)))</formula>
    </cfRule>
    <cfRule type="cellIs" dxfId="446" priority="454" operator="equal">
      <formula>#N/A</formula>
    </cfRule>
    <cfRule type="cellIs" dxfId="445" priority="455" operator="greaterThan">
      <formula>0</formula>
    </cfRule>
    <cfRule type="cellIs" dxfId="444" priority="456" operator="greaterThan">
      <formula>0</formula>
    </cfRule>
    <cfRule type="containsText" dxfId="443" priority="457" operator="containsText" text="#N/D">
      <formula>NOT(ISERROR(SEARCH("#N/D",E170)))</formula>
    </cfRule>
    <cfRule type="cellIs" dxfId="442" priority="458" operator="greaterThan">
      <formula>0</formula>
    </cfRule>
    <cfRule type="cellIs" dxfId="441" priority="459" operator="greaterThan">
      <formula>0</formula>
    </cfRule>
    <cfRule type="containsText" dxfId="440" priority="460" operator="containsText" text="#N/D">
      <formula>NOT(ISERROR(SEARCH("#N/D",E170)))</formula>
    </cfRule>
  </conditionalFormatting>
  <conditionalFormatting sqref="E180:F188">
    <cfRule type="cellIs" dxfId="439" priority="441" operator="greaterThan">
      <formula>0</formula>
    </cfRule>
    <cfRule type="cellIs" dxfId="438" priority="442" operator="greaterThan">
      <formula>0</formula>
    </cfRule>
    <cfRule type="containsText" dxfId="437" priority="443" operator="containsText" text="#N/D">
      <formula>NOT(ISERROR(SEARCH("#N/D",E180)))</formula>
    </cfRule>
    <cfRule type="cellIs" dxfId="436" priority="444" operator="equal">
      <formula>#N/A</formula>
    </cfRule>
    <cfRule type="cellIs" dxfId="435" priority="445" operator="greaterThan">
      <formula>0</formula>
    </cfRule>
    <cfRule type="cellIs" dxfId="434" priority="446" operator="greaterThan">
      <formula>0</formula>
    </cfRule>
    <cfRule type="containsText" dxfId="433" priority="447" operator="containsText" text="#N/D">
      <formula>NOT(ISERROR(SEARCH("#N/D",E180)))</formula>
    </cfRule>
    <cfRule type="cellIs" dxfId="432" priority="448" operator="greaterThan">
      <formula>0</formula>
    </cfRule>
    <cfRule type="cellIs" dxfId="431" priority="449" operator="greaterThan">
      <formula>0</formula>
    </cfRule>
    <cfRule type="containsText" dxfId="430" priority="450" operator="containsText" text="#N/D">
      <formula>NOT(ISERROR(SEARCH("#N/D",E180)))</formula>
    </cfRule>
  </conditionalFormatting>
  <conditionalFormatting sqref="E190:F200">
    <cfRule type="cellIs" dxfId="429" priority="431" operator="greaterThan">
      <formula>0</formula>
    </cfRule>
    <cfRule type="cellIs" dxfId="428" priority="432" operator="greaterThan">
      <formula>0</formula>
    </cfRule>
    <cfRule type="containsText" dxfId="427" priority="433" operator="containsText" text="#N/D">
      <formula>NOT(ISERROR(SEARCH("#N/D",E190)))</formula>
    </cfRule>
    <cfRule type="cellIs" dxfId="426" priority="434" operator="equal">
      <formula>#N/A</formula>
    </cfRule>
    <cfRule type="cellIs" dxfId="425" priority="435" operator="greaterThan">
      <formula>0</formula>
    </cfRule>
    <cfRule type="cellIs" dxfId="424" priority="436" operator="greaterThan">
      <formula>0</formula>
    </cfRule>
    <cfRule type="containsText" dxfId="423" priority="437" operator="containsText" text="#N/D">
      <formula>NOT(ISERROR(SEARCH("#N/D",E190)))</formula>
    </cfRule>
    <cfRule type="cellIs" dxfId="422" priority="438" operator="greaterThan">
      <formula>0</formula>
    </cfRule>
    <cfRule type="cellIs" dxfId="421" priority="439" operator="greaterThan">
      <formula>0</formula>
    </cfRule>
    <cfRule type="containsText" dxfId="420" priority="440" operator="containsText" text="#N/D">
      <formula>NOT(ISERROR(SEARCH("#N/D",E190)))</formula>
    </cfRule>
  </conditionalFormatting>
  <conditionalFormatting sqref="E202:F206">
    <cfRule type="cellIs" dxfId="419" priority="421" operator="greaterThan">
      <formula>0</formula>
    </cfRule>
    <cfRule type="cellIs" dxfId="418" priority="422" operator="greaterThan">
      <formula>0</formula>
    </cfRule>
    <cfRule type="containsText" dxfId="417" priority="423" operator="containsText" text="#N/D">
      <formula>NOT(ISERROR(SEARCH("#N/D",E202)))</formula>
    </cfRule>
    <cfRule type="cellIs" dxfId="416" priority="424" operator="equal">
      <formula>#N/A</formula>
    </cfRule>
    <cfRule type="cellIs" dxfId="415" priority="425" operator="greaterThan">
      <formula>0</formula>
    </cfRule>
    <cfRule type="cellIs" dxfId="414" priority="426" operator="greaterThan">
      <formula>0</formula>
    </cfRule>
    <cfRule type="containsText" dxfId="413" priority="427" operator="containsText" text="#N/D">
      <formula>NOT(ISERROR(SEARCH("#N/D",E202)))</formula>
    </cfRule>
    <cfRule type="cellIs" dxfId="412" priority="428" operator="greaterThan">
      <formula>0</formula>
    </cfRule>
    <cfRule type="cellIs" dxfId="411" priority="429" operator="greaterThan">
      <formula>0</formula>
    </cfRule>
    <cfRule type="containsText" dxfId="410" priority="430" operator="containsText" text="#N/D">
      <formula>NOT(ISERROR(SEARCH("#N/D",E202)))</formula>
    </cfRule>
  </conditionalFormatting>
  <conditionalFormatting sqref="E208:F222">
    <cfRule type="cellIs" dxfId="409" priority="411" operator="greaterThan">
      <formula>0</formula>
    </cfRule>
    <cfRule type="cellIs" dxfId="408" priority="412" operator="greaterThan">
      <formula>0</formula>
    </cfRule>
    <cfRule type="containsText" dxfId="407" priority="413" operator="containsText" text="#N/D">
      <formula>NOT(ISERROR(SEARCH("#N/D",E208)))</formula>
    </cfRule>
    <cfRule type="cellIs" dxfId="406" priority="414" operator="equal">
      <formula>#N/A</formula>
    </cfRule>
    <cfRule type="cellIs" dxfId="405" priority="415" operator="greaterThan">
      <formula>0</formula>
    </cfRule>
    <cfRule type="cellIs" dxfId="404" priority="416" operator="greaterThan">
      <formula>0</formula>
    </cfRule>
    <cfRule type="containsText" dxfId="403" priority="417" operator="containsText" text="#N/D">
      <formula>NOT(ISERROR(SEARCH("#N/D",E208)))</formula>
    </cfRule>
    <cfRule type="cellIs" dxfId="402" priority="418" operator="greaterThan">
      <formula>0</formula>
    </cfRule>
    <cfRule type="cellIs" dxfId="401" priority="419" operator="greaterThan">
      <formula>0</formula>
    </cfRule>
    <cfRule type="containsText" dxfId="400" priority="420" operator="containsText" text="#N/D">
      <formula>NOT(ISERROR(SEARCH("#N/D",E208)))</formula>
    </cfRule>
  </conditionalFormatting>
  <conditionalFormatting sqref="E224:F230">
    <cfRule type="cellIs" dxfId="399" priority="401" operator="greaterThan">
      <formula>0</formula>
    </cfRule>
    <cfRule type="cellIs" dxfId="398" priority="402" operator="greaterThan">
      <formula>0</formula>
    </cfRule>
    <cfRule type="containsText" dxfId="397" priority="403" operator="containsText" text="#N/D">
      <formula>NOT(ISERROR(SEARCH("#N/D",E224)))</formula>
    </cfRule>
    <cfRule type="cellIs" dxfId="396" priority="404" operator="equal">
      <formula>#N/A</formula>
    </cfRule>
    <cfRule type="cellIs" dxfId="395" priority="405" operator="greaterThan">
      <formula>0</formula>
    </cfRule>
    <cfRule type="cellIs" dxfId="394" priority="406" operator="greaterThan">
      <formula>0</formula>
    </cfRule>
    <cfRule type="containsText" dxfId="393" priority="407" operator="containsText" text="#N/D">
      <formula>NOT(ISERROR(SEARCH("#N/D",E224)))</formula>
    </cfRule>
    <cfRule type="cellIs" dxfId="392" priority="408" operator="greaterThan">
      <formula>0</formula>
    </cfRule>
    <cfRule type="cellIs" dxfId="391" priority="409" operator="greaterThan">
      <formula>0</formula>
    </cfRule>
    <cfRule type="containsText" dxfId="390" priority="410" operator="containsText" text="#N/D">
      <formula>NOT(ISERROR(SEARCH("#N/D",E224)))</formula>
    </cfRule>
  </conditionalFormatting>
  <conditionalFormatting sqref="E232:F243">
    <cfRule type="cellIs" dxfId="389" priority="391" operator="greaterThan">
      <formula>0</formula>
    </cfRule>
    <cfRule type="cellIs" dxfId="388" priority="392" operator="greaterThan">
      <formula>0</formula>
    </cfRule>
    <cfRule type="containsText" dxfId="387" priority="393" operator="containsText" text="#N/D">
      <formula>NOT(ISERROR(SEARCH("#N/D",E232)))</formula>
    </cfRule>
    <cfRule type="cellIs" dxfId="386" priority="394" operator="equal">
      <formula>#N/A</formula>
    </cfRule>
    <cfRule type="cellIs" dxfId="385" priority="395" operator="greaterThan">
      <formula>0</formula>
    </cfRule>
    <cfRule type="cellIs" dxfId="384" priority="396" operator="greaterThan">
      <formula>0</formula>
    </cfRule>
    <cfRule type="containsText" dxfId="383" priority="397" operator="containsText" text="#N/D">
      <formula>NOT(ISERROR(SEARCH("#N/D",E232)))</formula>
    </cfRule>
    <cfRule type="cellIs" dxfId="382" priority="398" operator="greaterThan">
      <formula>0</formula>
    </cfRule>
    <cfRule type="cellIs" dxfId="381" priority="399" operator="greaterThan">
      <formula>0</formula>
    </cfRule>
    <cfRule type="containsText" dxfId="380" priority="400" operator="containsText" text="#N/D">
      <formula>NOT(ISERROR(SEARCH("#N/D",E232)))</formula>
    </cfRule>
  </conditionalFormatting>
  <conditionalFormatting sqref="E246:F254">
    <cfRule type="cellIs" dxfId="379" priority="381" operator="greaterThan">
      <formula>0</formula>
    </cfRule>
    <cfRule type="cellIs" dxfId="378" priority="382" operator="greaterThan">
      <formula>0</formula>
    </cfRule>
    <cfRule type="containsText" dxfId="377" priority="383" operator="containsText" text="#N/D">
      <formula>NOT(ISERROR(SEARCH("#N/D",E246)))</formula>
    </cfRule>
    <cfRule type="cellIs" dxfId="376" priority="384" operator="equal">
      <formula>#N/A</formula>
    </cfRule>
    <cfRule type="cellIs" dxfId="375" priority="385" operator="greaterThan">
      <formula>0</formula>
    </cfRule>
    <cfRule type="cellIs" dxfId="374" priority="386" operator="greaterThan">
      <formula>0</formula>
    </cfRule>
    <cfRule type="containsText" dxfId="373" priority="387" operator="containsText" text="#N/D">
      <formula>NOT(ISERROR(SEARCH("#N/D",E246)))</formula>
    </cfRule>
    <cfRule type="cellIs" dxfId="372" priority="388" operator="greaterThan">
      <formula>0</formula>
    </cfRule>
    <cfRule type="cellIs" dxfId="371" priority="389" operator="greaterThan">
      <formula>0</formula>
    </cfRule>
    <cfRule type="containsText" dxfId="370" priority="390" operator="containsText" text="#N/D">
      <formula>NOT(ISERROR(SEARCH("#N/D",E246)))</formula>
    </cfRule>
  </conditionalFormatting>
  <conditionalFormatting sqref="E256:F277">
    <cfRule type="cellIs" dxfId="369" priority="371" operator="greaterThan">
      <formula>0</formula>
    </cfRule>
    <cfRule type="cellIs" dxfId="368" priority="372" operator="greaterThan">
      <formula>0</formula>
    </cfRule>
    <cfRule type="containsText" dxfId="367" priority="373" operator="containsText" text="#N/D">
      <formula>NOT(ISERROR(SEARCH("#N/D",E256)))</formula>
    </cfRule>
    <cfRule type="cellIs" dxfId="366" priority="374" operator="equal">
      <formula>#N/A</formula>
    </cfRule>
    <cfRule type="cellIs" dxfId="365" priority="375" operator="greaterThan">
      <formula>0</formula>
    </cfRule>
    <cfRule type="cellIs" dxfId="364" priority="376" operator="greaterThan">
      <formula>0</formula>
    </cfRule>
    <cfRule type="containsText" dxfId="363" priority="377" operator="containsText" text="#N/D">
      <formula>NOT(ISERROR(SEARCH("#N/D",E256)))</formula>
    </cfRule>
    <cfRule type="cellIs" dxfId="362" priority="378" operator="greaterThan">
      <formula>0</formula>
    </cfRule>
    <cfRule type="cellIs" dxfId="361" priority="379" operator="greaterThan">
      <formula>0</formula>
    </cfRule>
    <cfRule type="containsText" dxfId="360" priority="380" operator="containsText" text="#N/D">
      <formula>NOT(ISERROR(SEARCH("#N/D",E256)))</formula>
    </cfRule>
  </conditionalFormatting>
  <conditionalFormatting sqref="E279:F287">
    <cfRule type="cellIs" dxfId="359" priority="361" operator="greaterThan">
      <formula>0</formula>
    </cfRule>
    <cfRule type="cellIs" dxfId="358" priority="362" operator="greaterThan">
      <formula>0</formula>
    </cfRule>
    <cfRule type="containsText" dxfId="357" priority="363" operator="containsText" text="#N/D">
      <formula>NOT(ISERROR(SEARCH("#N/D",E279)))</formula>
    </cfRule>
    <cfRule type="cellIs" dxfId="356" priority="364" operator="equal">
      <formula>#N/A</formula>
    </cfRule>
    <cfRule type="cellIs" dxfId="355" priority="365" operator="greaterThan">
      <formula>0</formula>
    </cfRule>
    <cfRule type="cellIs" dxfId="354" priority="366" operator="greaterThan">
      <formula>0</formula>
    </cfRule>
    <cfRule type="containsText" dxfId="353" priority="367" operator="containsText" text="#N/D">
      <formula>NOT(ISERROR(SEARCH("#N/D",E279)))</formula>
    </cfRule>
    <cfRule type="cellIs" dxfId="352" priority="368" operator="greaterThan">
      <formula>0</formula>
    </cfRule>
    <cfRule type="cellIs" dxfId="351" priority="369" operator="greaterThan">
      <formula>0</formula>
    </cfRule>
    <cfRule type="containsText" dxfId="350" priority="370" operator="containsText" text="#N/D">
      <formula>NOT(ISERROR(SEARCH("#N/D",E279)))</formula>
    </cfRule>
  </conditionalFormatting>
  <conditionalFormatting sqref="E290:F309">
    <cfRule type="cellIs" dxfId="349" priority="351" operator="greaterThan">
      <formula>0</formula>
    </cfRule>
    <cfRule type="cellIs" dxfId="348" priority="352" operator="greaterThan">
      <formula>0</formula>
    </cfRule>
    <cfRule type="containsText" dxfId="347" priority="353" operator="containsText" text="#N/D">
      <formula>NOT(ISERROR(SEARCH("#N/D",E290)))</formula>
    </cfRule>
    <cfRule type="cellIs" dxfId="346" priority="354" operator="equal">
      <formula>#N/A</formula>
    </cfRule>
    <cfRule type="cellIs" dxfId="345" priority="355" operator="greaterThan">
      <formula>0</formula>
    </cfRule>
    <cfRule type="cellIs" dxfId="344" priority="356" operator="greaterThan">
      <formula>0</formula>
    </cfRule>
    <cfRule type="containsText" dxfId="343" priority="357" operator="containsText" text="#N/D">
      <formula>NOT(ISERROR(SEARCH("#N/D",E290)))</formula>
    </cfRule>
    <cfRule type="cellIs" dxfId="342" priority="358" operator="greaterThan">
      <formula>0</formula>
    </cfRule>
    <cfRule type="cellIs" dxfId="341" priority="359" operator="greaterThan">
      <formula>0</formula>
    </cfRule>
    <cfRule type="containsText" dxfId="340" priority="360" operator="containsText" text="#N/D">
      <formula>NOT(ISERROR(SEARCH("#N/D",E290)))</formula>
    </cfRule>
  </conditionalFormatting>
  <conditionalFormatting sqref="E311:F319">
    <cfRule type="cellIs" dxfId="339" priority="341" operator="greaterThan">
      <formula>0</formula>
    </cfRule>
    <cfRule type="cellIs" dxfId="338" priority="342" operator="greaterThan">
      <formula>0</formula>
    </cfRule>
    <cfRule type="containsText" dxfId="337" priority="343" operator="containsText" text="#N/D">
      <formula>NOT(ISERROR(SEARCH("#N/D",E311)))</formula>
    </cfRule>
    <cfRule type="cellIs" dxfId="336" priority="344" operator="equal">
      <formula>#N/A</formula>
    </cfRule>
    <cfRule type="cellIs" dxfId="335" priority="345" operator="greaterThan">
      <formula>0</formula>
    </cfRule>
    <cfRule type="cellIs" dxfId="334" priority="346" operator="greaterThan">
      <formula>0</formula>
    </cfRule>
    <cfRule type="containsText" dxfId="333" priority="347" operator="containsText" text="#N/D">
      <formula>NOT(ISERROR(SEARCH("#N/D",E311)))</formula>
    </cfRule>
    <cfRule type="cellIs" dxfId="332" priority="348" operator="greaterThan">
      <formula>0</formula>
    </cfRule>
    <cfRule type="cellIs" dxfId="331" priority="349" operator="greaterThan">
      <formula>0</formula>
    </cfRule>
    <cfRule type="containsText" dxfId="330" priority="350" operator="containsText" text="#N/D">
      <formula>NOT(ISERROR(SEARCH("#N/D",E311)))</formula>
    </cfRule>
  </conditionalFormatting>
  <conditionalFormatting sqref="E322:F350">
    <cfRule type="cellIs" dxfId="329" priority="331" operator="greaterThan">
      <formula>0</formula>
    </cfRule>
    <cfRule type="cellIs" dxfId="328" priority="332" operator="greaterThan">
      <formula>0</formula>
    </cfRule>
    <cfRule type="containsText" dxfId="327" priority="333" operator="containsText" text="#N/D">
      <formula>NOT(ISERROR(SEARCH("#N/D",E322)))</formula>
    </cfRule>
    <cfRule type="cellIs" dxfId="326" priority="334" operator="equal">
      <formula>#N/A</formula>
    </cfRule>
    <cfRule type="cellIs" dxfId="325" priority="335" operator="greaterThan">
      <formula>0</formula>
    </cfRule>
    <cfRule type="cellIs" dxfId="324" priority="336" operator="greaterThan">
      <formula>0</formula>
    </cfRule>
    <cfRule type="containsText" dxfId="323" priority="337" operator="containsText" text="#N/D">
      <formula>NOT(ISERROR(SEARCH("#N/D",E322)))</formula>
    </cfRule>
    <cfRule type="cellIs" dxfId="322" priority="338" operator="greaterThan">
      <formula>0</formula>
    </cfRule>
    <cfRule type="cellIs" dxfId="321" priority="339" operator="greaterThan">
      <formula>0</formula>
    </cfRule>
    <cfRule type="containsText" dxfId="320" priority="340" operator="containsText" text="#N/D">
      <formula>NOT(ISERROR(SEARCH("#N/D",E322)))</formula>
    </cfRule>
  </conditionalFormatting>
  <conditionalFormatting sqref="E352:F356">
    <cfRule type="cellIs" dxfId="319" priority="321" operator="greaterThan">
      <formula>0</formula>
    </cfRule>
    <cfRule type="cellIs" dxfId="318" priority="322" operator="greaterThan">
      <formula>0</formula>
    </cfRule>
    <cfRule type="containsText" dxfId="317" priority="323" operator="containsText" text="#N/D">
      <formula>NOT(ISERROR(SEARCH("#N/D",E352)))</formula>
    </cfRule>
    <cfRule type="cellIs" dxfId="316" priority="324" operator="equal">
      <formula>#N/A</formula>
    </cfRule>
    <cfRule type="cellIs" dxfId="315" priority="325" operator="greaterThan">
      <formula>0</formula>
    </cfRule>
    <cfRule type="cellIs" dxfId="314" priority="326" operator="greaterThan">
      <formula>0</formula>
    </cfRule>
    <cfRule type="containsText" dxfId="313" priority="327" operator="containsText" text="#N/D">
      <formula>NOT(ISERROR(SEARCH("#N/D",E352)))</formula>
    </cfRule>
    <cfRule type="cellIs" dxfId="312" priority="328" operator="greaterThan">
      <formula>0</formula>
    </cfRule>
    <cfRule type="cellIs" dxfId="311" priority="329" operator="greaterThan">
      <formula>0</formula>
    </cfRule>
    <cfRule type="containsText" dxfId="310" priority="330" operator="containsText" text="#N/D">
      <formula>NOT(ISERROR(SEARCH("#N/D",E352)))</formula>
    </cfRule>
  </conditionalFormatting>
  <conditionalFormatting sqref="E358:F361">
    <cfRule type="cellIs" dxfId="309" priority="311" operator="greaterThan">
      <formula>0</formula>
    </cfRule>
    <cfRule type="cellIs" dxfId="308" priority="312" operator="greaterThan">
      <formula>0</formula>
    </cfRule>
    <cfRule type="containsText" dxfId="307" priority="313" operator="containsText" text="#N/D">
      <formula>NOT(ISERROR(SEARCH("#N/D",E358)))</formula>
    </cfRule>
    <cfRule type="cellIs" dxfId="306" priority="314" operator="equal">
      <formula>#N/A</formula>
    </cfRule>
    <cfRule type="cellIs" dxfId="305" priority="315" operator="greaterThan">
      <formula>0</formula>
    </cfRule>
    <cfRule type="cellIs" dxfId="304" priority="316" operator="greaterThan">
      <formula>0</formula>
    </cfRule>
    <cfRule type="containsText" dxfId="303" priority="317" operator="containsText" text="#N/D">
      <formula>NOT(ISERROR(SEARCH("#N/D",E358)))</formula>
    </cfRule>
    <cfRule type="cellIs" dxfId="302" priority="318" operator="greaterThan">
      <formula>0</formula>
    </cfRule>
    <cfRule type="cellIs" dxfId="301" priority="319" operator="greaterThan">
      <formula>0</formula>
    </cfRule>
    <cfRule type="containsText" dxfId="300" priority="320" operator="containsText" text="#N/D">
      <formula>NOT(ISERROR(SEARCH("#N/D",E358)))</formula>
    </cfRule>
  </conditionalFormatting>
  <conditionalFormatting sqref="E364:F375">
    <cfRule type="cellIs" dxfId="299" priority="301" operator="greaterThan">
      <formula>0</formula>
    </cfRule>
    <cfRule type="cellIs" dxfId="298" priority="302" operator="greaterThan">
      <formula>0</formula>
    </cfRule>
    <cfRule type="containsText" dxfId="297" priority="303" operator="containsText" text="#N/D">
      <formula>NOT(ISERROR(SEARCH("#N/D",E364)))</formula>
    </cfRule>
    <cfRule type="cellIs" dxfId="296" priority="304" operator="equal">
      <formula>#N/A</formula>
    </cfRule>
    <cfRule type="cellIs" dxfId="295" priority="305" operator="greaterThan">
      <formula>0</formula>
    </cfRule>
    <cfRule type="cellIs" dxfId="294" priority="306" operator="greaterThan">
      <formula>0</formula>
    </cfRule>
    <cfRule type="containsText" dxfId="293" priority="307" operator="containsText" text="#N/D">
      <formula>NOT(ISERROR(SEARCH("#N/D",E364)))</formula>
    </cfRule>
    <cfRule type="cellIs" dxfId="292" priority="308" operator="greaterThan">
      <formula>0</formula>
    </cfRule>
    <cfRule type="cellIs" dxfId="291" priority="309" operator="greaterThan">
      <formula>0</formula>
    </cfRule>
    <cfRule type="containsText" dxfId="290" priority="310" operator="containsText" text="#N/D">
      <formula>NOT(ISERROR(SEARCH("#N/D",E364)))</formula>
    </cfRule>
  </conditionalFormatting>
  <conditionalFormatting sqref="E377:F379">
    <cfRule type="cellIs" dxfId="289" priority="291" operator="greaterThan">
      <formula>0</formula>
    </cfRule>
    <cfRule type="cellIs" dxfId="288" priority="292" operator="greaterThan">
      <formula>0</formula>
    </cfRule>
    <cfRule type="containsText" dxfId="287" priority="293" operator="containsText" text="#N/D">
      <formula>NOT(ISERROR(SEARCH("#N/D",E377)))</formula>
    </cfRule>
    <cfRule type="cellIs" dxfId="286" priority="294" operator="equal">
      <formula>#N/A</formula>
    </cfRule>
    <cfRule type="cellIs" dxfId="285" priority="295" operator="greaterThan">
      <formula>0</formula>
    </cfRule>
    <cfRule type="cellIs" dxfId="284" priority="296" operator="greaterThan">
      <formula>0</formula>
    </cfRule>
    <cfRule type="containsText" dxfId="283" priority="297" operator="containsText" text="#N/D">
      <formula>NOT(ISERROR(SEARCH("#N/D",E377)))</formula>
    </cfRule>
    <cfRule type="cellIs" dxfId="282" priority="298" operator="greaterThan">
      <formula>0</formula>
    </cfRule>
    <cfRule type="cellIs" dxfId="281" priority="299" operator="greaterThan">
      <formula>0</formula>
    </cfRule>
    <cfRule type="containsText" dxfId="280" priority="300" operator="containsText" text="#N/D">
      <formula>NOT(ISERROR(SEARCH("#N/D",E377)))</formula>
    </cfRule>
  </conditionalFormatting>
  <conditionalFormatting sqref="E381:F384">
    <cfRule type="cellIs" dxfId="279" priority="281" operator="greaterThan">
      <formula>0</formula>
    </cfRule>
    <cfRule type="cellIs" dxfId="278" priority="282" operator="greaterThan">
      <formula>0</formula>
    </cfRule>
    <cfRule type="containsText" dxfId="277" priority="283" operator="containsText" text="#N/D">
      <formula>NOT(ISERROR(SEARCH("#N/D",E381)))</formula>
    </cfRule>
    <cfRule type="cellIs" dxfId="276" priority="284" operator="equal">
      <formula>#N/A</formula>
    </cfRule>
    <cfRule type="cellIs" dxfId="275" priority="285" operator="greaterThan">
      <formula>0</formula>
    </cfRule>
    <cfRule type="cellIs" dxfId="274" priority="286" operator="greaterThan">
      <formula>0</formula>
    </cfRule>
    <cfRule type="containsText" dxfId="273" priority="287" operator="containsText" text="#N/D">
      <formula>NOT(ISERROR(SEARCH("#N/D",E381)))</formula>
    </cfRule>
    <cfRule type="cellIs" dxfId="272" priority="288" operator="greaterThan">
      <formula>0</formula>
    </cfRule>
    <cfRule type="cellIs" dxfId="271" priority="289" operator="greaterThan">
      <formula>0</formula>
    </cfRule>
    <cfRule type="containsText" dxfId="270" priority="290" operator="containsText" text="#N/D">
      <formula>NOT(ISERROR(SEARCH("#N/D",E381)))</formula>
    </cfRule>
  </conditionalFormatting>
  <conditionalFormatting sqref="E386:F393">
    <cfRule type="cellIs" dxfId="269" priority="271" operator="greaterThan">
      <formula>0</formula>
    </cfRule>
    <cfRule type="cellIs" dxfId="268" priority="272" operator="greaterThan">
      <formula>0</formula>
    </cfRule>
    <cfRule type="containsText" dxfId="267" priority="273" operator="containsText" text="#N/D">
      <formula>NOT(ISERROR(SEARCH("#N/D",E386)))</formula>
    </cfRule>
    <cfRule type="cellIs" dxfId="266" priority="274" operator="equal">
      <formula>#N/A</formula>
    </cfRule>
    <cfRule type="cellIs" dxfId="265" priority="275" operator="greaterThan">
      <formula>0</formula>
    </cfRule>
    <cfRule type="cellIs" dxfId="264" priority="276" operator="greaterThan">
      <formula>0</formula>
    </cfRule>
    <cfRule type="containsText" dxfId="263" priority="277" operator="containsText" text="#N/D">
      <formula>NOT(ISERROR(SEARCH("#N/D",E386)))</formula>
    </cfRule>
    <cfRule type="cellIs" dxfId="262" priority="278" operator="greaterThan">
      <formula>0</formula>
    </cfRule>
    <cfRule type="cellIs" dxfId="261" priority="279" operator="greaterThan">
      <formula>0</formula>
    </cfRule>
    <cfRule type="containsText" dxfId="260" priority="280" operator="containsText" text="#N/D">
      <formula>NOT(ISERROR(SEARCH("#N/D",E386)))</formula>
    </cfRule>
  </conditionalFormatting>
  <conditionalFormatting sqref="E395:F419">
    <cfRule type="cellIs" dxfId="259" priority="261" operator="greaterThan">
      <formula>0</formula>
    </cfRule>
    <cfRule type="cellIs" dxfId="258" priority="262" operator="greaterThan">
      <formula>0</formula>
    </cfRule>
    <cfRule type="containsText" dxfId="257" priority="263" operator="containsText" text="#N/D">
      <formula>NOT(ISERROR(SEARCH("#N/D",E395)))</formula>
    </cfRule>
    <cfRule type="cellIs" dxfId="256" priority="264" operator="equal">
      <formula>#N/A</formula>
    </cfRule>
    <cfRule type="cellIs" dxfId="255" priority="265" operator="greaterThan">
      <formula>0</formula>
    </cfRule>
    <cfRule type="cellIs" dxfId="254" priority="266" operator="greaterThan">
      <formula>0</formula>
    </cfRule>
    <cfRule type="containsText" dxfId="253" priority="267" operator="containsText" text="#N/D">
      <formula>NOT(ISERROR(SEARCH("#N/D",E395)))</formula>
    </cfRule>
    <cfRule type="cellIs" dxfId="252" priority="268" operator="greaterThan">
      <formula>0</formula>
    </cfRule>
    <cfRule type="cellIs" dxfId="251" priority="269" operator="greaterThan">
      <formula>0</formula>
    </cfRule>
    <cfRule type="containsText" dxfId="250" priority="270" operator="containsText" text="#N/D">
      <formula>NOT(ISERROR(SEARCH("#N/D",E395)))</formula>
    </cfRule>
  </conditionalFormatting>
  <conditionalFormatting sqref="E422:F454">
    <cfRule type="cellIs" dxfId="249" priority="251" operator="greaterThan">
      <formula>0</formula>
    </cfRule>
    <cfRule type="cellIs" dxfId="248" priority="252" operator="greaterThan">
      <formula>0</formula>
    </cfRule>
    <cfRule type="containsText" dxfId="247" priority="253" operator="containsText" text="#N/D">
      <formula>NOT(ISERROR(SEARCH("#N/D",E422)))</formula>
    </cfRule>
    <cfRule type="cellIs" dxfId="246" priority="254" operator="equal">
      <formula>#N/A</formula>
    </cfRule>
    <cfRule type="cellIs" dxfId="245" priority="255" operator="greaterThan">
      <formula>0</formula>
    </cfRule>
    <cfRule type="cellIs" dxfId="244" priority="256" operator="greaterThan">
      <formula>0</formula>
    </cfRule>
    <cfRule type="containsText" dxfId="243" priority="257" operator="containsText" text="#N/D">
      <formula>NOT(ISERROR(SEARCH("#N/D",E422)))</formula>
    </cfRule>
    <cfRule type="cellIs" dxfId="242" priority="258" operator="greaterThan">
      <formula>0</formula>
    </cfRule>
    <cfRule type="cellIs" dxfId="241" priority="259" operator="greaterThan">
      <formula>0</formula>
    </cfRule>
    <cfRule type="containsText" dxfId="240" priority="260" operator="containsText" text="#N/D">
      <formula>NOT(ISERROR(SEARCH("#N/D",E422)))</formula>
    </cfRule>
  </conditionalFormatting>
  <conditionalFormatting sqref="E456:F490">
    <cfRule type="cellIs" dxfId="239" priority="241" operator="greaterThan">
      <formula>0</formula>
    </cfRule>
    <cfRule type="cellIs" dxfId="238" priority="242" operator="greaterThan">
      <formula>0</formula>
    </cfRule>
    <cfRule type="containsText" dxfId="237" priority="243" operator="containsText" text="#N/D">
      <formula>NOT(ISERROR(SEARCH("#N/D",E456)))</formula>
    </cfRule>
    <cfRule type="cellIs" dxfId="236" priority="244" operator="equal">
      <formula>#N/A</formula>
    </cfRule>
    <cfRule type="cellIs" dxfId="235" priority="245" operator="greaterThan">
      <formula>0</formula>
    </cfRule>
    <cfRule type="cellIs" dxfId="234" priority="246" operator="greaterThan">
      <formula>0</formula>
    </cfRule>
    <cfRule type="containsText" dxfId="233" priority="247" operator="containsText" text="#N/D">
      <formula>NOT(ISERROR(SEARCH("#N/D",E456)))</formula>
    </cfRule>
    <cfRule type="cellIs" dxfId="232" priority="248" operator="greaterThan">
      <formula>0</formula>
    </cfRule>
    <cfRule type="cellIs" dxfId="231" priority="249" operator="greaterThan">
      <formula>0</formula>
    </cfRule>
    <cfRule type="containsText" dxfId="230" priority="250" operator="containsText" text="#N/D">
      <formula>NOT(ISERROR(SEARCH("#N/D",E456)))</formula>
    </cfRule>
  </conditionalFormatting>
  <conditionalFormatting sqref="E492:F495">
    <cfRule type="cellIs" dxfId="229" priority="231" operator="greaterThan">
      <formula>0</formula>
    </cfRule>
    <cfRule type="cellIs" dxfId="228" priority="232" operator="greaterThan">
      <formula>0</formula>
    </cfRule>
    <cfRule type="containsText" dxfId="227" priority="233" operator="containsText" text="#N/D">
      <formula>NOT(ISERROR(SEARCH("#N/D",E492)))</formula>
    </cfRule>
    <cfRule type="cellIs" dxfId="226" priority="234" operator="equal">
      <formula>#N/A</formula>
    </cfRule>
    <cfRule type="cellIs" dxfId="225" priority="235" operator="greaterThan">
      <formula>0</formula>
    </cfRule>
    <cfRule type="cellIs" dxfId="224" priority="236" operator="greaterThan">
      <formula>0</formula>
    </cfRule>
    <cfRule type="containsText" dxfId="223" priority="237" operator="containsText" text="#N/D">
      <formula>NOT(ISERROR(SEARCH("#N/D",E492)))</formula>
    </cfRule>
    <cfRule type="cellIs" dxfId="222" priority="238" operator="greaterThan">
      <formula>0</formula>
    </cfRule>
    <cfRule type="cellIs" dxfId="221" priority="239" operator="greaterThan">
      <formula>0</formula>
    </cfRule>
    <cfRule type="containsText" dxfId="220" priority="240" operator="containsText" text="#N/D">
      <formula>NOT(ISERROR(SEARCH("#N/D",E492)))</formula>
    </cfRule>
  </conditionalFormatting>
  <conditionalFormatting sqref="E497:F532">
    <cfRule type="cellIs" dxfId="219" priority="221" operator="greaterThan">
      <formula>0</formula>
    </cfRule>
    <cfRule type="cellIs" dxfId="218" priority="222" operator="greaterThan">
      <formula>0</formula>
    </cfRule>
    <cfRule type="containsText" dxfId="217" priority="223" operator="containsText" text="#N/D">
      <formula>NOT(ISERROR(SEARCH("#N/D",E497)))</formula>
    </cfRule>
    <cfRule type="cellIs" dxfId="216" priority="224" operator="equal">
      <formula>#N/A</formula>
    </cfRule>
    <cfRule type="cellIs" dxfId="215" priority="225" operator="greaterThan">
      <formula>0</formula>
    </cfRule>
    <cfRule type="cellIs" dxfId="214" priority="226" operator="greaterThan">
      <formula>0</formula>
    </cfRule>
    <cfRule type="containsText" dxfId="213" priority="227" operator="containsText" text="#N/D">
      <formula>NOT(ISERROR(SEARCH("#N/D",E497)))</formula>
    </cfRule>
    <cfRule type="cellIs" dxfId="212" priority="228" operator="greaterThan">
      <formula>0</formula>
    </cfRule>
    <cfRule type="cellIs" dxfId="211" priority="229" operator="greaterThan">
      <formula>0</formula>
    </cfRule>
    <cfRule type="containsText" dxfId="210" priority="230" operator="containsText" text="#N/D">
      <formula>NOT(ISERROR(SEARCH("#N/D",E497)))</formula>
    </cfRule>
  </conditionalFormatting>
  <conditionalFormatting sqref="E535:F542">
    <cfRule type="cellIs" dxfId="209" priority="211" operator="greaterThan">
      <formula>0</formula>
    </cfRule>
    <cfRule type="cellIs" dxfId="208" priority="212" operator="greaterThan">
      <formula>0</formula>
    </cfRule>
    <cfRule type="containsText" dxfId="207" priority="213" operator="containsText" text="#N/D">
      <formula>NOT(ISERROR(SEARCH("#N/D",E535)))</formula>
    </cfRule>
    <cfRule type="cellIs" dxfId="206" priority="214" operator="equal">
      <formula>#N/A</formula>
    </cfRule>
    <cfRule type="cellIs" dxfId="205" priority="215" operator="greaterThan">
      <formula>0</formula>
    </cfRule>
    <cfRule type="cellIs" dxfId="204" priority="216" operator="greaterThan">
      <formula>0</formula>
    </cfRule>
    <cfRule type="containsText" dxfId="203" priority="217" operator="containsText" text="#N/D">
      <formula>NOT(ISERROR(SEARCH("#N/D",E535)))</formula>
    </cfRule>
    <cfRule type="cellIs" dxfId="202" priority="218" operator="greaterThan">
      <formula>0</formula>
    </cfRule>
    <cfRule type="cellIs" dxfId="201" priority="219" operator="greaterThan">
      <formula>0</formula>
    </cfRule>
    <cfRule type="containsText" dxfId="200" priority="220" operator="containsText" text="#N/D">
      <formula>NOT(ISERROR(SEARCH("#N/D",E535)))</formula>
    </cfRule>
  </conditionalFormatting>
  <conditionalFormatting sqref="E544:F549">
    <cfRule type="cellIs" dxfId="199" priority="201" operator="greaterThan">
      <formula>0</formula>
    </cfRule>
    <cfRule type="cellIs" dxfId="198" priority="202" operator="greaterThan">
      <formula>0</formula>
    </cfRule>
    <cfRule type="containsText" dxfId="197" priority="203" operator="containsText" text="#N/D">
      <formula>NOT(ISERROR(SEARCH("#N/D",E544)))</formula>
    </cfRule>
    <cfRule type="cellIs" dxfId="196" priority="204" operator="equal">
      <formula>#N/A</formula>
    </cfRule>
    <cfRule type="cellIs" dxfId="195" priority="205" operator="greaterThan">
      <formula>0</formula>
    </cfRule>
    <cfRule type="cellIs" dxfId="194" priority="206" operator="greaterThan">
      <formula>0</formula>
    </cfRule>
    <cfRule type="containsText" dxfId="193" priority="207" operator="containsText" text="#N/D">
      <formula>NOT(ISERROR(SEARCH("#N/D",E544)))</formula>
    </cfRule>
    <cfRule type="cellIs" dxfId="192" priority="208" operator="greaterThan">
      <formula>0</formula>
    </cfRule>
    <cfRule type="cellIs" dxfId="191" priority="209" operator="greaterThan">
      <formula>0</formula>
    </cfRule>
    <cfRule type="containsText" dxfId="190" priority="210" operator="containsText" text="#N/D">
      <formula>NOT(ISERROR(SEARCH("#N/D",E544)))</formula>
    </cfRule>
  </conditionalFormatting>
  <conditionalFormatting sqref="E551:F561">
    <cfRule type="cellIs" dxfId="189" priority="191" operator="greaterThan">
      <formula>0</formula>
    </cfRule>
    <cfRule type="cellIs" dxfId="188" priority="192" operator="greaterThan">
      <formula>0</formula>
    </cfRule>
    <cfRule type="containsText" dxfId="187" priority="193" operator="containsText" text="#N/D">
      <formula>NOT(ISERROR(SEARCH("#N/D",E551)))</formula>
    </cfRule>
    <cfRule type="cellIs" dxfId="186" priority="194" operator="equal">
      <formula>#N/A</formula>
    </cfRule>
    <cfRule type="cellIs" dxfId="185" priority="195" operator="greaterThan">
      <formula>0</formula>
    </cfRule>
    <cfRule type="cellIs" dxfId="184" priority="196" operator="greaterThan">
      <formula>0</formula>
    </cfRule>
    <cfRule type="containsText" dxfId="183" priority="197" operator="containsText" text="#N/D">
      <formula>NOT(ISERROR(SEARCH("#N/D",E551)))</formula>
    </cfRule>
    <cfRule type="cellIs" dxfId="182" priority="198" operator="greaterThan">
      <formula>0</formula>
    </cfRule>
    <cfRule type="cellIs" dxfId="181" priority="199" operator="greaterThan">
      <formula>0</formula>
    </cfRule>
    <cfRule type="containsText" dxfId="180" priority="200" operator="containsText" text="#N/D">
      <formula>NOT(ISERROR(SEARCH("#N/D",E551)))</formula>
    </cfRule>
  </conditionalFormatting>
  <conditionalFormatting sqref="E563:F609">
    <cfRule type="cellIs" dxfId="179" priority="181" operator="greaterThan">
      <formula>0</formula>
    </cfRule>
    <cfRule type="cellIs" dxfId="178" priority="182" operator="greaterThan">
      <formula>0</formula>
    </cfRule>
    <cfRule type="containsText" dxfId="177" priority="183" operator="containsText" text="#N/D">
      <formula>NOT(ISERROR(SEARCH("#N/D",E563)))</formula>
    </cfRule>
    <cfRule type="cellIs" dxfId="176" priority="184" operator="equal">
      <formula>#N/A</formula>
    </cfRule>
    <cfRule type="cellIs" dxfId="175" priority="185" operator="greaterThan">
      <formula>0</formula>
    </cfRule>
    <cfRule type="cellIs" dxfId="174" priority="186" operator="greaterThan">
      <formula>0</formula>
    </cfRule>
    <cfRule type="containsText" dxfId="173" priority="187" operator="containsText" text="#N/D">
      <formula>NOT(ISERROR(SEARCH("#N/D",E563)))</formula>
    </cfRule>
    <cfRule type="cellIs" dxfId="172" priority="188" operator="greaterThan">
      <formula>0</formula>
    </cfRule>
    <cfRule type="cellIs" dxfId="171" priority="189" operator="greaterThan">
      <formula>0</formula>
    </cfRule>
    <cfRule type="containsText" dxfId="170" priority="190" operator="containsText" text="#N/D">
      <formula>NOT(ISERROR(SEARCH("#N/D",E563)))</formula>
    </cfRule>
  </conditionalFormatting>
  <conditionalFormatting sqref="E612:F669">
    <cfRule type="cellIs" dxfId="169" priority="171" operator="greaterThan">
      <formula>0</formula>
    </cfRule>
    <cfRule type="cellIs" dxfId="168" priority="172" operator="greaterThan">
      <formula>0</formula>
    </cfRule>
    <cfRule type="containsText" dxfId="167" priority="173" operator="containsText" text="#N/D">
      <formula>NOT(ISERROR(SEARCH("#N/D",E612)))</formula>
    </cfRule>
    <cfRule type="cellIs" dxfId="166" priority="174" operator="equal">
      <formula>#N/A</formula>
    </cfRule>
    <cfRule type="cellIs" dxfId="165" priority="175" operator="greaterThan">
      <formula>0</formula>
    </cfRule>
    <cfRule type="cellIs" dxfId="164" priority="176" operator="greaterThan">
      <formula>0</formula>
    </cfRule>
    <cfRule type="containsText" dxfId="163" priority="177" operator="containsText" text="#N/D">
      <formula>NOT(ISERROR(SEARCH("#N/D",E612)))</formula>
    </cfRule>
    <cfRule type="cellIs" dxfId="162" priority="178" operator="greaterThan">
      <formula>0</formula>
    </cfRule>
    <cfRule type="cellIs" dxfId="161" priority="179" operator="greaterThan">
      <formula>0</formula>
    </cfRule>
    <cfRule type="containsText" dxfId="160" priority="180" operator="containsText" text="#N/D">
      <formula>NOT(ISERROR(SEARCH("#N/D",E612)))</formula>
    </cfRule>
  </conditionalFormatting>
  <conditionalFormatting sqref="E671:F680">
    <cfRule type="cellIs" dxfId="159" priority="161" operator="greaterThan">
      <formula>0</formula>
    </cfRule>
    <cfRule type="cellIs" dxfId="158" priority="162" operator="greaterThan">
      <formula>0</formula>
    </cfRule>
    <cfRule type="containsText" dxfId="157" priority="163" operator="containsText" text="#N/D">
      <formula>NOT(ISERROR(SEARCH("#N/D",E671)))</formula>
    </cfRule>
    <cfRule type="cellIs" dxfId="156" priority="164" operator="equal">
      <formula>#N/A</formula>
    </cfRule>
    <cfRule type="cellIs" dxfId="155" priority="165" operator="greaterThan">
      <formula>0</formula>
    </cfRule>
    <cfRule type="cellIs" dxfId="154" priority="166" operator="greaterThan">
      <formula>0</formula>
    </cfRule>
    <cfRule type="containsText" dxfId="153" priority="167" operator="containsText" text="#N/D">
      <formula>NOT(ISERROR(SEARCH("#N/D",E671)))</formula>
    </cfRule>
    <cfRule type="cellIs" dxfId="152" priority="168" operator="greaterThan">
      <formula>0</formula>
    </cfRule>
    <cfRule type="cellIs" dxfId="151" priority="169" operator="greaterThan">
      <formula>0</formula>
    </cfRule>
    <cfRule type="containsText" dxfId="150" priority="170" operator="containsText" text="#N/D">
      <formula>NOT(ISERROR(SEARCH("#N/D",E671)))</formula>
    </cfRule>
  </conditionalFormatting>
  <conditionalFormatting sqref="E682:F693">
    <cfRule type="cellIs" dxfId="149" priority="151" operator="greaterThan">
      <formula>0</formula>
    </cfRule>
    <cfRule type="cellIs" dxfId="148" priority="152" operator="greaterThan">
      <formula>0</formula>
    </cfRule>
    <cfRule type="containsText" dxfId="147" priority="153" operator="containsText" text="#N/D">
      <formula>NOT(ISERROR(SEARCH("#N/D",E682)))</formula>
    </cfRule>
    <cfRule type="cellIs" dxfId="146" priority="154" operator="equal">
      <formula>#N/A</formula>
    </cfRule>
    <cfRule type="cellIs" dxfId="145" priority="155" operator="greaterThan">
      <formula>0</formula>
    </cfRule>
    <cfRule type="cellIs" dxfId="144" priority="156" operator="greaterThan">
      <formula>0</formula>
    </cfRule>
    <cfRule type="containsText" dxfId="143" priority="157" operator="containsText" text="#N/D">
      <formula>NOT(ISERROR(SEARCH("#N/D",E682)))</formula>
    </cfRule>
    <cfRule type="cellIs" dxfId="142" priority="158" operator="greaterThan">
      <formula>0</formula>
    </cfRule>
    <cfRule type="cellIs" dxfId="141" priority="159" operator="greaterThan">
      <formula>0</formula>
    </cfRule>
    <cfRule type="containsText" dxfId="140" priority="160" operator="containsText" text="#N/D">
      <formula>NOT(ISERROR(SEARCH("#N/D",E682)))</formula>
    </cfRule>
  </conditionalFormatting>
  <conditionalFormatting sqref="E695:F724">
    <cfRule type="cellIs" dxfId="139" priority="141" operator="greaterThan">
      <formula>0</formula>
    </cfRule>
    <cfRule type="cellIs" dxfId="138" priority="142" operator="greaterThan">
      <formula>0</formula>
    </cfRule>
    <cfRule type="containsText" dxfId="137" priority="143" operator="containsText" text="#N/D">
      <formula>NOT(ISERROR(SEARCH("#N/D",E695)))</formula>
    </cfRule>
    <cfRule type="cellIs" dxfId="136" priority="144" operator="equal">
      <formula>#N/A</formula>
    </cfRule>
    <cfRule type="cellIs" dxfId="135" priority="145" operator="greaterThan">
      <formula>0</formula>
    </cfRule>
    <cfRule type="cellIs" dxfId="134" priority="146" operator="greaterThan">
      <formula>0</formula>
    </cfRule>
    <cfRule type="containsText" dxfId="133" priority="147" operator="containsText" text="#N/D">
      <formula>NOT(ISERROR(SEARCH("#N/D",E695)))</formula>
    </cfRule>
    <cfRule type="cellIs" dxfId="132" priority="148" operator="greaterThan">
      <formula>0</formula>
    </cfRule>
    <cfRule type="cellIs" dxfId="131" priority="149" operator="greaterThan">
      <formula>0</formula>
    </cfRule>
    <cfRule type="containsText" dxfId="130" priority="150" operator="containsText" text="#N/D">
      <formula>NOT(ISERROR(SEARCH("#N/D",E695)))</formula>
    </cfRule>
  </conditionalFormatting>
  <conditionalFormatting sqref="E726:F738">
    <cfRule type="cellIs" dxfId="129" priority="131" operator="greaterThan">
      <formula>0</formula>
    </cfRule>
    <cfRule type="cellIs" dxfId="128" priority="132" operator="greaterThan">
      <formula>0</formula>
    </cfRule>
    <cfRule type="containsText" dxfId="127" priority="133" operator="containsText" text="#N/D">
      <formula>NOT(ISERROR(SEARCH("#N/D",E726)))</formula>
    </cfRule>
    <cfRule type="cellIs" dxfId="126" priority="134" operator="equal">
      <formula>#N/A</formula>
    </cfRule>
    <cfRule type="cellIs" dxfId="125" priority="135" operator="greaterThan">
      <formula>0</formula>
    </cfRule>
    <cfRule type="cellIs" dxfId="124" priority="136" operator="greaterThan">
      <formula>0</formula>
    </cfRule>
    <cfRule type="containsText" dxfId="123" priority="137" operator="containsText" text="#N/D">
      <formula>NOT(ISERROR(SEARCH("#N/D",E726)))</formula>
    </cfRule>
    <cfRule type="cellIs" dxfId="122" priority="138" operator="greaterThan">
      <formula>0</formula>
    </cfRule>
    <cfRule type="cellIs" dxfId="121" priority="139" operator="greaterThan">
      <formula>0</formula>
    </cfRule>
    <cfRule type="containsText" dxfId="120" priority="140" operator="containsText" text="#N/D">
      <formula>NOT(ISERROR(SEARCH("#N/D",E726)))</formula>
    </cfRule>
  </conditionalFormatting>
  <conditionalFormatting sqref="E741:F793">
    <cfRule type="cellIs" dxfId="119" priority="121" operator="greaterThan">
      <formula>0</formula>
    </cfRule>
    <cfRule type="cellIs" dxfId="118" priority="122" operator="greaterThan">
      <formula>0</formula>
    </cfRule>
    <cfRule type="containsText" dxfId="117" priority="123" operator="containsText" text="#N/D">
      <formula>NOT(ISERROR(SEARCH("#N/D",E741)))</formula>
    </cfRule>
    <cfRule type="cellIs" dxfId="116" priority="124" operator="equal">
      <formula>#N/A</formula>
    </cfRule>
    <cfRule type="cellIs" dxfId="115" priority="125" operator="greaterThan">
      <formula>0</formula>
    </cfRule>
    <cfRule type="cellIs" dxfId="114" priority="126" operator="greaterThan">
      <formula>0</formula>
    </cfRule>
    <cfRule type="containsText" dxfId="113" priority="127" operator="containsText" text="#N/D">
      <formula>NOT(ISERROR(SEARCH("#N/D",E741)))</formula>
    </cfRule>
    <cfRule type="cellIs" dxfId="112" priority="128" operator="greaterThan">
      <formula>0</formula>
    </cfRule>
    <cfRule type="cellIs" dxfId="111" priority="129" operator="greaterThan">
      <formula>0</formula>
    </cfRule>
    <cfRule type="containsText" dxfId="110" priority="130" operator="containsText" text="#N/D">
      <formula>NOT(ISERROR(SEARCH("#N/D",E741)))</formula>
    </cfRule>
  </conditionalFormatting>
  <conditionalFormatting sqref="E796:F825">
    <cfRule type="cellIs" dxfId="109" priority="111" operator="greaterThan">
      <formula>0</formula>
    </cfRule>
    <cfRule type="cellIs" dxfId="108" priority="112" operator="greaterThan">
      <formula>0</formula>
    </cfRule>
    <cfRule type="containsText" dxfId="107" priority="113" operator="containsText" text="#N/D">
      <formula>NOT(ISERROR(SEARCH("#N/D",E796)))</formula>
    </cfRule>
    <cfRule type="cellIs" dxfId="106" priority="114" operator="equal">
      <formula>#N/A</formula>
    </cfRule>
    <cfRule type="cellIs" dxfId="105" priority="115" operator="greaterThan">
      <formula>0</formula>
    </cfRule>
    <cfRule type="cellIs" dxfId="104" priority="116" operator="greaterThan">
      <formula>0</formula>
    </cfRule>
    <cfRule type="containsText" dxfId="103" priority="117" operator="containsText" text="#N/D">
      <formula>NOT(ISERROR(SEARCH("#N/D",E796)))</formula>
    </cfRule>
    <cfRule type="cellIs" dxfId="102" priority="118" operator="greaterThan">
      <formula>0</formula>
    </cfRule>
    <cfRule type="cellIs" dxfId="101" priority="119" operator="greaterThan">
      <formula>0</formula>
    </cfRule>
    <cfRule type="containsText" dxfId="100" priority="120" operator="containsText" text="#N/D">
      <formula>NOT(ISERROR(SEARCH("#N/D",E796)))</formula>
    </cfRule>
  </conditionalFormatting>
  <conditionalFormatting sqref="E827:F897">
    <cfRule type="cellIs" dxfId="99" priority="101" operator="greaterThan">
      <formula>0</formula>
    </cfRule>
    <cfRule type="cellIs" dxfId="98" priority="102" operator="greaterThan">
      <formula>0</formula>
    </cfRule>
    <cfRule type="containsText" dxfId="97" priority="103" operator="containsText" text="#N/D">
      <formula>NOT(ISERROR(SEARCH("#N/D",E827)))</formula>
    </cfRule>
    <cfRule type="cellIs" dxfId="96" priority="104" operator="equal">
      <formula>#N/A</formula>
    </cfRule>
    <cfRule type="cellIs" dxfId="95" priority="105" operator="greaterThan">
      <formula>0</formula>
    </cfRule>
    <cfRule type="cellIs" dxfId="94" priority="106" operator="greaterThan">
      <formula>0</formula>
    </cfRule>
    <cfRule type="containsText" dxfId="93" priority="107" operator="containsText" text="#N/D">
      <formula>NOT(ISERROR(SEARCH("#N/D",E827)))</formula>
    </cfRule>
    <cfRule type="cellIs" dxfId="92" priority="108" operator="greaterThan">
      <formula>0</formula>
    </cfRule>
    <cfRule type="cellIs" dxfId="91" priority="109" operator="greaterThan">
      <formula>0</formula>
    </cfRule>
    <cfRule type="containsText" dxfId="90" priority="110" operator="containsText" text="#N/D">
      <formula>NOT(ISERROR(SEARCH("#N/D",E827)))</formula>
    </cfRule>
  </conditionalFormatting>
  <conditionalFormatting sqref="E899:F917">
    <cfRule type="cellIs" dxfId="89" priority="91" operator="greaterThan">
      <formula>0</formula>
    </cfRule>
    <cfRule type="cellIs" dxfId="88" priority="92" operator="greaterThan">
      <formula>0</formula>
    </cfRule>
    <cfRule type="containsText" dxfId="87" priority="93" operator="containsText" text="#N/D">
      <formula>NOT(ISERROR(SEARCH("#N/D",E899)))</formula>
    </cfRule>
    <cfRule type="cellIs" dxfId="86" priority="94" operator="equal">
      <formula>#N/A</formula>
    </cfRule>
    <cfRule type="cellIs" dxfId="85" priority="95" operator="greaterThan">
      <formula>0</formula>
    </cfRule>
    <cfRule type="cellIs" dxfId="84" priority="96" operator="greaterThan">
      <formula>0</formula>
    </cfRule>
    <cfRule type="containsText" dxfId="83" priority="97" operator="containsText" text="#N/D">
      <formula>NOT(ISERROR(SEARCH("#N/D",E899)))</formula>
    </cfRule>
    <cfRule type="cellIs" dxfId="82" priority="98" operator="greaterThan">
      <formula>0</formula>
    </cfRule>
    <cfRule type="cellIs" dxfId="81" priority="99" operator="greaterThan">
      <formula>0</formula>
    </cfRule>
    <cfRule type="containsText" dxfId="80" priority="100" operator="containsText" text="#N/D">
      <formula>NOT(ISERROR(SEARCH("#N/D",E899)))</formula>
    </cfRule>
  </conditionalFormatting>
  <conditionalFormatting sqref="E919:F979">
    <cfRule type="cellIs" dxfId="79" priority="81" operator="greaterThan">
      <formula>0</formula>
    </cfRule>
    <cfRule type="cellIs" dxfId="78" priority="82" operator="greaterThan">
      <formula>0</formula>
    </cfRule>
    <cfRule type="containsText" dxfId="77" priority="83" operator="containsText" text="#N/D">
      <formula>NOT(ISERROR(SEARCH("#N/D",E919)))</formula>
    </cfRule>
    <cfRule type="cellIs" dxfId="76" priority="84" operator="equal">
      <formula>#N/A</formula>
    </cfRule>
    <cfRule type="cellIs" dxfId="75" priority="85" operator="greaterThan">
      <formula>0</formula>
    </cfRule>
    <cfRule type="cellIs" dxfId="74" priority="86" operator="greaterThan">
      <formula>0</formula>
    </cfRule>
    <cfRule type="containsText" dxfId="73" priority="87" operator="containsText" text="#N/D">
      <formula>NOT(ISERROR(SEARCH("#N/D",E919)))</formula>
    </cfRule>
    <cfRule type="cellIs" dxfId="72" priority="88" operator="greaterThan">
      <formula>0</formula>
    </cfRule>
    <cfRule type="cellIs" dxfId="71" priority="89" operator="greaterThan">
      <formula>0</formula>
    </cfRule>
    <cfRule type="containsText" dxfId="70" priority="90" operator="containsText" text="#N/D">
      <formula>NOT(ISERROR(SEARCH("#N/D",E919)))</formula>
    </cfRule>
  </conditionalFormatting>
  <conditionalFormatting sqref="E981:F1020">
    <cfRule type="cellIs" dxfId="69" priority="71" operator="greaterThan">
      <formula>0</formula>
    </cfRule>
    <cfRule type="cellIs" dxfId="68" priority="72" operator="greaterThan">
      <formula>0</formula>
    </cfRule>
    <cfRule type="containsText" dxfId="67" priority="73" operator="containsText" text="#N/D">
      <formula>NOT(ISERROR(SEARCH("#N/D",E981)))</formula>
    </cfRule>
    <cfRule type="cellIs" dxfId="66" priority="74" operator="equal">
      <formula>#N/A</formula>
    </cfRule>
    <cfRule type="cellIs" dxfId="65" priority="75" operator="greaterThan">
      <formula>0</formula>
    </cfRule>
    <cfRule type="cellIs" dxfId="64" priority="76" operator="greaterThan">
      <formula>0</formula>
    </cfRule>
    <cfRule type="containsText" dxfId="63" priority="77" operator="containsText" text="#N/D">
      <formula>NOT(ISERROR(SEARCH("#N/D",E981)))</formula>
    </cfRule>
    <cfRule type="cellIs" dxfId="62" priority="78" operator="greaterThan">
      <formula>0</formula>
    </cfRule>
    <cfRule type="cellIs" dxfId="61" priority="79" operator="greaterThan">
      <formula>0</formula>
    </cfRule>
    <cfRule type="containsText" dxfId="60" priority="80" operator="containsText" text="#N/D">
      <formula>NOT(ISERROR(SEARCH("#N/D",E981)))</formula>
    </cfRule>
  </conditionalFormatting>
  <conditionalFormatting sqref="E1022:F1045">
    <cfRule type="cellIs" dxfId="59" priority="61" operator="greaterThan">
      <formula>0</formula>
    </cfRule>
    <cfRule type="cellIs" dxfId="58" priority="62" operator="greaterThan">
      <formula>0</formula>
    </cfRule>
    <cfRule type="containsText" dxfId="57" priority="63" operator="containsText" text="#N/D">
      <formula>NOT(ISERROR(SEARCH("#N/D",E1022)))</formula>
    </cfRule>
    <cfRule type="cellIs" dxfId="56" priority="64" operator="equal">
      <formula>#N/A</formula>
    </cfRule>
    <cfRule type="cellIs" dxfId="55" priority="65" operator="greaterThan">
      <formula>0</formula>
    </cfRule>
    <cfRule type="cellIs" dxfId="54" priority="66" operator="greaterThan">
      <formula>0</formula>
    </cfRule>
    <cfRule type="containsText" dxfId="53" priority="67" operator="containsText" text="#N/D">
      <formula>NOT(ISERROR(SEARCH("#N/D",E1022)))</formula>
    </cfRule>
    <cfRule type="cellIs" dxfId="52" priority="68" operator="greaterThan">
      <formula>0</formula>
    </cfRule>
    <cfRule type="cellIs" dxfId="51" priority="69" operator="greaterThan">
      <formula>0</formula>
    </cfRule>
    <cfRule type="containsText" dxfId="50" priority="70" operator="containsText" text="#N/D">
      <formula>NOT(ISERROR(SEARCH("#N/D",E1022)))</formula>
    </cfRule>
  </conditionalFormatting>
  <conditionalFormatting sqref="E1047:F1081">
    <cfRule type="cellIs" dxfId="49" priority="51" operator="greaterThan">
      <formula>0</formula>
    </cfRule>
    <cfRule type="cellIs" dxfId="48" priority="52" operator="greaterThan">
      <formula>0</formula>
    </cfRule>
    <cfRule type="containsText" dxfId="47" priority="53" operator="containsText" text="#N/D">
      <formula>NOT(ISERROR(SEARCH("#N/D",E1047)))</formula>
    </cfRule>
    <cfRule type="cellIs" dxfId="46" priority="54" operator="equal">
      <formula>#N/A</formula>
    </cfRule>
    <cfRule type="cellIs" dxfId="45" priority="55" operator="greaterThan">
      <formula>0</formula>
    </cfRule>
    <cfRule type="cellIs" dxfId="44" priority="56" operator="greaterThan">
      <formula>0</formula>
    </cfRule>
    <cfRule type="containsText" dxfId="43" priority="57" operator="containsText" text="#N/D">
      <formula>NOT(ISERROR(SEARCH("#N/D",E1047)))</formula>
    </cfRule>
    <cfRule type="cellIs" dxfId="42" priority="58" operator="greaterThan">
      <formula>0</formula>
    </cfRule>
    <cfRule type="cellIs" dxfId="41" priority="59" operator="greaterThan">
      <formula>0</formula>
    </cfRule>
    <cfRule type="containsText" dxfId="40" priority="60" operator="containsText" text="#N/D">
      <formula>NOT(ISERROR(SEARCH("#N/D",E1047)))</formula>
    </cfRule>
  </conditionalFormatting>
  <conditionalFormatting sqref="E1083:F1114">
    <cfRule type="cellIs" dxfId="39" priority="41" operator="greaterThan">
      <formula>0</formula>
    </cfRule>
    <cfRule type="cellIs" dxfId="38" priority="42" operator="greaterThan">
      <formula>0</formula>
    </cfRule>
    <cfRule type="containsText" dxfId="37" priority="43" operator="containsText" text="#N/D">
      <formula>NOT(ISERROR(SEARCH("#N/D",E1083)))</formula>
    </cfRule>
    <cfRule type="cellIs" dxfId="36" priority="44" operator="equal">
      <formula>#N/A</formula>
    </cfRule>
    <cfRule type="cellIs" dxfId="35" priority="45" operator="greaterThan">
      <formula>0</formula>
    </cfRule>
    <cfRule type="cellIs" dxfId="34" priority="46" operator="greaterThan">
      <formula>0</formula>
    </cfRule>
    <cfRule type="containsText" dxfId="33" priority="47" operator="containsText" text="#N/D">
      <formula>NOT(ISERROR(SEARCH("#N/D",E1083)))</formula>
    </cfRule>
    <cfRule type="cellIs" dxfId="32" priority="48" operator="greaterThan">
      <formula>0</formula>
    </cfRule>
    <cfRule type="cellIs" dxfId="31" priority="49" operator="greaterThan">
      <formula>0</formula>
    </cfRule>
    <cfRule type="containsText" dxfId="30" priority="50" operator="containsText" text="#N/D">
      <formula>NOT(ISERROR(SEARCH("#N/D",E1083)))</formula>
    </cfRule>
  </conditionalFormatting>
  <conditionalFormatting sqref="E1116:F1133">
    <cfRule type="cellIs" dxfId="29" priority="31" operator="greaterThan">
      <formula>0</formula>
    </cfRule>
    <cfRule type="cellIs" dxfId="28" priority="32" operator="greaterThan">
      <formula>0</formula>
    </cfRule>
    <cfRule type="containsText" dxfId="27" priority="33" operator="containsText" text="#N/D">
      <formula>NOT(ISERROR(SEARCH("#N/D",E1116)))</formula>
    </cfRule>
    <cfRule type="cellIs" dxfId="26" priority="34" operator="equal">
      <formula>#N/A</formula>
    </cfRule>
    <cfRule type="cellIs" dxfId="25" priority="35" operator="greaterThan">
      <formula>0</formula>
    </cfRule>
    <cfRule type="cellIs" dxfId="24" priority="36" operator="greaterThan">
      <formula>0</formula>
    </cfRule>
    <cfRule type="containsText" dxfId="23" priority="37" operator="containsText" text="#N/D">
      <formula>NOT(ISERROR(SEARCH("#N/D",E1116)))</formula>
    </cfRule>
    <cfRule type="cellIs" dxfId="22" priority="38" operator="greaterThan">
      <formula>0</formula>
    </cfRule>
    <cfRule type="cellIs" dxfId="21" priority="39" operator="greaterThan">
      <formula>0</formula>
    </cfRule>
    <cfRule type="containsText" dxfId="20" priority="40" operator="containsText" text="#N/D">
      <formula>NOT(ISERROR(SEARCH("#N/D",E1116)))</formula>
    </cfRule>
  </conditionalFormatting>
  <conditionalFormatting sqref="E1135:F1150">
    <cfRule type="cellIs" dxfId="19" priority="1" operator="greaterThan">
      <formula>0</formula>
    </cfRule>
    <cfRule type="cellIs" dxfId="18" priority="2" operator="greaterThan">
      <formula>0</formula>
    </cfRule>
    <cfRule type="containsText" dxfId="17" priority="3" operator="containsText" text="#N/D">
      <formula>NOT(ISERROR(SEARCH("#N/D",E1135)))</formula>
    </cfRule>
    <cfRule type="cellIs" dxfId="16" priority="4" operator="equal">
      <formula>#N/A</formula>
    </cfRule>
    <cfRule type="cellIs" dxfId="15" priority="5" operator="greaterThan">
      <formula>0</formula>
    </cfRule>
    <cfRule type="cellIs" dxfId="14" priority="6" operator="greaterThan">
      <formula>0</formula>
    </cfRule>
    <cfRule type="containsText" dxfId="13" priority="7" operator="containsText" text="#N/D">
      <formula>NOT(ISERROR(SEARCH("#N/D",E1135)))</formula>
    </cfRule>
    <cfRule type="cellIs" dxfId="12" priority="8" operator="greaterThan">
      <formula>0</formula>
    </cfRule>
    <cfRule type="cellIs" dxfId="11" priority="9" operator="greaterThan">
      <formula>0</formula>
    </cfRule>
    <cfRule type="containsText" dxfId="10" priority="10" operator="containsText" text="#N/D">
      <formula>NOT(ISERROR(SEARCH("#N/D",E1135)))</formula>
    </cfRule>
  </conditionalFormatting>
  <conditionalFormatting sqref="E1152:F1158">
    <cfRule type="cellIs" dxfId="9" priority="21" operator="greaterThan">
      <formula>0</formula>
    </cfRule>
    <cfRule type="cellIs" dxfId="8" priority="22" operator="greaterThan">
      <formula>0</formula>
    </cfRule>
    <cfRule type="containsText" dxfId="7" priority="23" operator="containsText" text="#N/D">
      <formula>NOT(ISERROR(SEARCH("#N/D",E1152)))</formula>
    </cfRule>
    <cfRule type="cellIs" dxfId="6" priority="24" operator="equal">
      <formula>#N/A</formula>
    </cfRule>
    <cfRule type="cellIs" dxfId="5" priority="25" operator="greaterThan">
      <formula>0</formula>
    </cfRule>
    <cfRule type="cellIs" dxfId="4" priority="26" operator="greaterThan">
      <formula>0</formula>
    </cfRule>
    <cfRule type="containsText" dxfId="3" priority="27" operator="containsText" text="#N/D">
      <formula>NOT(ISERROR(SEARCH("#N/D",E1152)))</formula>
    </cfRule>
    <cfRule type="cellIs" dxfId="2" priority="28" operator="greaterThan">
      <formula>0</formula>
    </cfRule>
    <cfRule type="cellIs" dxfId="1" priority="29" operator="greaterThan">
      <formula>0</formula>
    </cfRule>
    <cfRule type="containsText" dxfId="0" priority="30" operator="containsText" text="#N/D">
      <formula>NOT(ISERROR(SEARCH("#N/D",E1152)))</formula>
    </cfRule>
  </conditionalFormatting>
  <pageMargins left="0.23622047244094491" right="0.23622047244094491" top="0.59055118110236227" bottom="0.39370078740157483" header="0.31496062992125984" footer="0.31496062992125984"/>
  <pageSetup paperSize="9" scale="42"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6328125" defaultRowHeight="12.5"/>
  <cols>
    <col min="1" max="1" width="3" style="1" customWidth="1"/>
    <col min="2" max="2" width="4.6328125" style="22" customWidth="1"/>
    <col min="3" max="3" width="37.08984375" style="1" customWidth="1"/>
    <col min="4" max="4" width="14.54296875" style="23" customWidth="1"/>
    <col min="5" max="5" width="29.90625" style="22" customWidth="1"/>
    <col min="6" max="6" width="3" style="1" customWidth="1"/>
    <col min="7" max="7" width="6.36328125" style="1" customWidth="1"/>
    <col min="8" max="252" width="42.6328125" style="1" customWidth="1"/>
    <col min="253" max="253" width="5.6328125" style="1" customWidth="1"/>
    <col min="254" max="255" width="27.6328125" style="1"/>
    <col min="256" max="256" width="4.6328125" style="1" customWidth="1"/>
    <col min="257" max="257" width="25.6328125" style="1" customWidth="1"/>
    <col min="258" max="258" width="8" style="1" customWidth="1"/>
    <col min="259" max="259" width="7.6328125" style="1" customWidth="1"/>
    <col min="260" max="260" width="3" style="1" customWidth="1"/>
    <col min="261" max="261" width="6.36328125" style="1" customWidth="1"/>
    <col min="262" max="262" width="5.54296875" style="1" customWidth="1"/>
    <col min="263" max="263" width="26.6328125" style="1" customWidth="1"/>
    <col min="264" max="508" width="42.6328125" style="1" customWidth="1"/>
    <col min="509" max="509" width="5.6328125" style="1" customWidth="1"/>
    <col min="510" max="511" width="27.6328125" style="1"/>
    <col min="512" max="512" width="4.6328125" style="1" customWidth="1"/>
    <col min="513" max="513" width="25.6328125" style="1" customWidth="1"/>
    <col min="514" max="514" width="8" style="1" customWidth="1"/>
    <col min="515" max="515" width="7.6328125" style="1" customWidth="1"/>
    <col min="516" max="516" width="3" style="1" customWidth="1"/>
    <col min="517" max="517" width="6.36328125" style="1" customWidth="1"/>
    <col min="518" max="518" width="5.54296875" style="1" customWidth="1"/>
    <col min="519" max="519" width="26.6328125" style="1" customWidth="1"/>
    <col min="520" max="764" width="42.6328125" style="1" customWidth="1"/>
    <col min="765" max="765" width="5.6328125" style="1" customWidth="1"/>
    <col min="766" max="767" width="27.6328125" style="1"/>
    <col min="768" max="768" width="4.6328125" style="1" customWidth="1"/>
    <col min="769" max="769" width="25.6328125" style="1" customWidth="1"/>
    <col min="770" max="770" width="8" style="1" customWidth="1"/>
    <col min="771" max="771" width="7.6328125" style="1" customWidth="1"/>
    <col min="772" max="772" width="3" style="1" customWidth="1"/>
    <col min="773" max="773" width="6.36328125" style="1" customWidth="1"/>
    <col min="774" max="774" width="5.54296875" style="1" customWidth="1"/>
    <col min="775" max="775" width="26.6328125" style="1" customWidth="1"/>
    <col min="776" max="1020" width="42.6328125" style="1" customWidth="1"/>
    <col min="1021" max="1021" width="5.6328125" style="1" customWidth="1"/>
    <col min="1022" max="1023" width="27.6328125" style="1"/>
    <col min="1024" max="1024" width="4.6328125" style="1" customWidth="1"/>
    <col min="1025" max="1025" width="25.6328125" style="1" customWidth="1"/>
    <col min="1026" max="1026" width="8" style="1" customWidth="1"/>
    <col min="1027" max="1027" width="7.6328125" style="1" customWidth="1"/>
    <col min="1028" max="1028" width="3" style="1" customWidth="1"/>
    <col min="1029" max="1029" width="6.36328125" style="1" customWidth="1"/>
    <col min="1030" max="1030" width="5.54296875" style="1" customWidth="1"/>
    <col min="1031" max="1031" width="26.6328125" style="1" customWidth="1"/>
    <col min="1032" max="1276" width="42.6328125" style="1" customWidth="1"/>
    <col min="1277" max="1277" width="5.6328125" style="1" customWidth="1"/>
    <col min="1278" max="1279" width="27.6328125" style="1"/>
    <col min="1280" max="1280" width="4.6328125" style="1" customWidth="1"/>
    <col min="1281" max="1281" width="25.6328125" style="1" customWidth="1"/>
    <col min="1282" max="1282" width="8" style="1" customWidth="1"/>
    <col min="1283" max="1283" width="7.6328125" style="1" customWidth="1"/>
    <col min="1284" max="1284" width="3" style="1" customWidth="1"/>
    <col min="1285" max="1285" width="6.36328125" style="1" customWidth="1"/>
    <col min="1286" max="1286" width="5.54296875" style="1" customWidth="1"/>
    <col min="1287" max="1287" width="26.6328125" style="1" customWidth="1"/>
    <col min="1288" max="1532" width="42.6328125" style="1" customWidth="1"/>
    <col min="1533" max="1533" width="5.6328125" style="1" customWidth="1"/>
    <col min="1534" max="1535" width="27.6328125" style="1"/>
    <col min="1536" max="1536" width="4.6328125" style="1" customWidth="1"/>
    <col min="1537" max="1537" width="25.6328125" style="1" customWidth="1"/>
    <col min="1538" max="1538" width="8" style="1" customWidth="1"/>
    <col min="1539" max="1539" width="7.6328125" style="1" customWidth="1"/>
    <col min="1540" max="1540" width="3" style="1" customWidth="1"/>
    <col min="1541" max="1541" width="6.36328125" style="1" customWidth="1"/>
    <col min="1542" max="1542" width="5.54296875" style="1" customWidth="1"/>
    <col min="1543" max="1543" width="26.6328125" style="1" customWidth="1"/>
    <col min="1544" max="1788" width="42.6328125" style="1" customWidth="1"/>
    <col min="1789" max="1789" width="5.6328125" style="1" customWidth="1"/>
    <col min="1790" max="1791" width="27.6328125" style="1"/>
    <col min="1792" max="1792" width="4.6328125" style="1" customWidth="1"/>
    <col min="1793" max="1793" width="25.6328125" style="1" customWidth="1"/>
    <col min="1794" max="1794" width="8" style="1" customWidth="1"/>
    <col min="1795" max="1795" width="7.6328125" style="1" customWidth="1"/>
    <col min="1796" max="1796" width="3" style="1" customWidth="1"/>
    <col min="1797" max="1797" width="6.36328125" style="1" customWidth="1"/>
    <col min="1798" max="1798" width="5.54296875" style="1" customWidth="1"/>
    <col min="1799" max="1799" width="26.6328125" style="1" customWidth="1"/>
    <col min="1800" max="2044" width="42.6328125" style="1" customWidth="1"/>
    <col min="2045" max="2045" width="5.6328125" style="1" customWidth="1"/>
    <col min="2046" max="2047" width="27.6328125" style="1"/>
    <col min="2048" max="2048" width="4.6328125" style="1" customWidth="1"/>
    <col min="2049" max="2049" width="25.6328125" style="1" customWidth="1"/>
    <col min="2050" max="2050" width="8" style="1" customWidth="1"/>
    <col min="2051" max="2051" width="7.6328125" style="1" customWidth="1"/>
    <col min="2052" max="2052" width="3" style="1" customWidth="1"/>
    <col min="2053" max="2053" width="6.36328125" style="1" customWidth="1"/>
    <col min="2054" max="2054" width="5.54296875" style="1" customWidth="1"/>
    <col min="2055" max="2055" width="26.6328125" style="1" customWidth="1"/>
    <col min="2056" max="2300" width="42.6328125" style="1" customWidth="1"/>
    <col min="2301" max="2301" width="5.6328125" style="1" customWidth="1"/>
    <col min="2302" max="2303" width="27.6328125" style="1"/>
    <col min="2304" max="2304" width="4.6328125" style="1" customWidth="1"/>
    <col min="2305" max="2305" width="25.6328125" style="1" customWidth="1"/>
    <col min="2306" max="2306" width="8" style="1" customWidth="1"/>
    <col min="2307" max="2307" width="7.6328125" style="1" customWidth="1"/>
    <col min="2308" max="2308" width="3" style="1" customWidth="1"/>
    <col min="2309" max="2309" width="6.36328125" style="1" customWidth="1"/>
    <col min="2310" max="2310" width="5.54296875" style="1" customWidth="1"/>
    <col min="2311" max="2311" width="26.6328125" style="1" customWidth="1"/>
    <col min="2312" max="2556" width="42.6328125" style="1" customWidth="1"/>
    <col min="2557" max="2557" width="5.6328125" style="1" customWidth="1"/>
    <col min="2558" max="2559" width="27.6328125" style="1"/>
    <col min="2560" max="2560" width="4.6328125" style="1" customWidth="1"/>
    <col min="2561" max="2561" width="25.6328125" style="1" customWidth="1"/>
    <col min="2562" max="2562" width="8" style="1" customWidth="1"/>
    <col min="2563" max="2563" width="7.6328125" style="1" customWidth="1"/>
    <col min="2564" max="2564" width="3" style="1" customWidth="1"/>
    <col min="2565" max="2565" width="6.36328125" style="1" customWidth="1"/>
    <col min="2566" max="2566" width="5.54296875" style="1" customWidth="1"/>
    <col min="2567" max="2567" width="26.6328125" style="1" customWidth="1"/>
    <col min="2568" max="2812" width="42.6328125" style="1" customWidth="1"/>
    <col min="2813" max="2813" width="5.6328125" style="1" customWidth="1"/>
    <col min="2814" max="2815" width="27.6328125" style="1"/>
    <col min="2816" max="2816" width="4.6328125" style="1" customWidth="1"/>
    <col min="2817" max="2817" width="25.6328125" style="1" customWidth="1"/>
    <col min="2818" max="2818" width="8" style="1" customWidth="1"/>
    <col min="2819" max="2819" width="7.6328125" style="1" customWidth="1"/>
    <col min="2820" max="2820" width="3" style="1" customWidth="1"/>
    <col min="2821" max="2821" width="6.36328125" style="1" customWidth="1"/>
    <col min="2822" max="2822" width="5.54296875" style="1" customWidth="1"/>
    <col min="2823" max="2823" width="26.6328125" style="1" customWidth="1"/>
    <col min="2824" max="3068" width="42.6328125" style="1" customWidth="1"/>
    <col min="3069" max="3069" width="5.6328125" style="1" customWidth="1"/>
    <col min="3070" max="3071" width="27.6328125" style="1"/>
    <col min="3072" max="3072" width="4.6328125" style="1" customWidth="1"/>
    <col min="3073" max="3073" width="25.6328125" style="1" customWidth="1"/>
    <col min="3074" max="3074" width="8" style="1" customWidth="1"/>
    <col min="3075" max="3075" width="7.6328125" style="1" customWidth="1"/>
    <col min="3076" max="3076" width="3" style="1" customWidth="1"/>
    <col min="3077" max="3077" width="6.36328125" style="1" customWidth="1"/>
    <col min="3078" max="3078" width="5.54296875" style="1" customWidth="1"/>
    <col min="3079" max="3079" width="26.6328125" style="1" customWidth="1"/>
    <col min="3080" max="3324" width="42.6328125" style="1" customWidth="1"/>
    <col min="3325" max="3325" width="5.6328125" style="1" customWidth="1"/>
    <col min="3326" max="3327" width="27.6328125" style="1"/>
    <col min="3328" max="3328" width="4.6328125" style="1" customWidth="1"/>
    <col min="3329" max="3329" width="25.6328125" style="1" customWidth="1"/>
    <col min="3330" max="3330" width="8" style="1" customWidth="1"/>
    <col min="3331" max="3331" width="7.6328125" style="1" customWidth="1"/>
    <col min="3332" max="3332" width="3" style="1" customWidth="1"/>
    <col min="3333" max="3333" width="6.36328125" style="1" customWidth="1"/>
    <col min="3334" max="3334" width="5.54296875" style="1" customWidth="1"/>
    <col min="3335" max="3335" width="26.6328125" style="1" customWidth="1"/>
    <col min="3336" max="3580" width="42.6328125" style="1" customWidth="1"/>
    <col min="3581" max="3581" width="5.6328125" style="1" customWidth="1"/>
    <col min="3582" max="3583" width="27.6328125" style="1"/>
    <col min="3584" max="3584" width="4.6328125" style="1" customWidth="1"/>
    <col min="3585" max="3585" width="25.6328125" style="1" customWidth="1"/>
    <col min="3586" max="3586" width="8" style="1" customWidth="1"/>
    <col min="3587" max="3587" width="7.6328125" style="1" customWidth="1"/>
    <col min="3588" max="3588" width="3" style="1" customWidth="1"/>
    <col min="3589" max="3589" width="6.36328125" style="1" customWidth="1"/>
    <col min="3590" max="3590" width="5.54296875" style="1" customWidth="1"/>
    <col min="3591" max="3591" width="26.6328125" style="1" customWidth="1"/>
    <col min="3592" max="3836" width="42.6328125" style="1" customWidth="1"/>
    <col min="3837" max="3837" width="5.6328125" style="1" customWidth="1"/>
    <col min="3838" max="3839" width="27.6328125" style="1"/>
    <col min="3840" max="3840" width="4.6328125" style="1" customWidth="1"/>
    <col min="3841" max="3841" width="25.6328125" style="1" customWidth="1"/>
    <col min="3842" max="3842" width="8" style="1" customWidth="1"/>
    <col min="3843" max="3843" width="7.6328125" style="1" customWidth="1"/>
    <col min="3844" max="3844" width="3" style="1" customWidth="1"/>
    <col min="3845" max="3845" width="6.36328125" style="1" customWidth="1"/>
    <col min="3846" max="3846" width="5.54296875" style="1" customWidth="1"/>
    <col min="3847" max="3847" width="26.6328125" style="1" customWidth="1"/>
    <col min="3848" max="4092" width="42.6328125" style="1" customWidth="1"/>
    <col min="4093" max="4093" width="5.6328125" style="1" customWidth="1"/>
    <col min="4094" max="4095" width="27.6328125" style="1"/>
    <col min="4096" max="4096" width="4.6328125" style="1" customWidth="1"/>
    <col min="4097" max="4097" width="25.6328125" style="1" customWidth="1"/>
    <col min="4098" max="4098" width="8" style="1" customWidth="1"/>
    <col min="4099" max="4099" width="7.6328125" style="1" customWidth="1"/>
    <col min="4100" max="4100" width="3" style="1" customWidth="1"/>
    <col min="4101" max="4101" width="6.36328125" style="1" customWidth="1"/>
    <col min="4102" max="4102" width="5.54296875" style="1" customWidth="1"/>
    <col min="4103" max="4103" width="26.6328125" style="1" customWidth="1"/>
    <col min="4104" max="4348" width="42.6328125" style="1" customWidth="1"/>
    <col min="4349" max="4349" width="5.6328125" style="1" customWidth="1"/>
    <col min="4350" max="4351" width="27.6328125" style="1"/>
    <col min="4352" max="4352" width="4.6328125" style="1" customWidth="1"/>
    <col min="4353" max="4353" width="25.6328125" style="1" customWidth="1"/>
    <col min="4354" max="4354" width="8" style="1" customWidth="1"/>
    <col min="4355" max="4355" width="7.6328125" style="1" customWidth="1"/>
    <col min="4356" max="4356" width="3" style="1" customWidth="1"/>
    <col min="4357" max="4357" width="6.36328125" style="1" customWidth="1"/>
    <col min="4358" max="4358" width="5.54296875" style="1" customWidth="1"/>
    <col min="4359" max="4359" width="26.6328125" style="1" customWidth="1"/>
    <col min="4360" max="4604" width="42.6328125" style="1" customWidth="1"/>
    <col min="4605" max="4605" width="5.6328125" style="1" customWidth="1"/>
    <col min="4606" max="4607" width="27.6328125" style="1"/>
    <col min="4608" max="4608" width="4.6328125" style="1" customWidth="1"/>
    <col min="4609" max="4609" width="25.6328125" style="1" customWidth="1"/>
    <col min="4610" max="4610" width="8" style="1" customWidth="1"/>
    <col min="4611" max="4611" width="7.6328125" style="1" customWidth="1"/>
    <col min="4612" max="4612" width="3" style="1" customWidth="1"/>
    <col min="4613" max="4613" width="6.36328125" style="1" customWidth="1"/>
    <col min="4614" max="4614" width="5.54296875" style="1" customWidth="1"/>
    <col min="4615" max="4615" width="26.6328125" style="1" customWidth="1"/>
    <col min="4616" max="4860" width="42.6328125" style="1" customWidth="1"/>
    <col min="4861" max="4861" width="5.6328125" style="1" customWidth="1"/>
    <col min="4862" max="4863" width="27.6328125" style="1"/>
    <col min="4864" max="4864" width="4.6328125" style="1" customWidth="1"/>
    <col min="4865" max="4865" width="25.6328125" style="1" customWidth="1"/>
    <col min="4866" max="4866" width="8" style="1" customWidth="1"/>
    <col min="4867" max="4867" width="7.6328125" style="1" customWidth="1"/>
    <col min="4868" max="4868" width="3" style="1" customWidth="1"/>
    <col min="4869" max="4869" width="6.36328125" style="1" customWidth="1"/>
    <col min="4870" max="4870" width="5.54296875" style="1" customWidth="1"/>
    <col min="4871" max="4871" width="26.6328125" style="1" customWidth="1"/>
    <col min="4872" max="5116" width="42.6328125" style="1" customWidth="1"/>
    <col min="5117" max="5117" width="5.6328125" style="1" customWidth="1"/>
    <col min="5118" max="5119" width="27.6328125" style="1"/>
    <col min="5120" max="5120" width="4.6328125" style="1" customWidth="1"/>
    <col min="5121" max="5121" width="25.6328125" style="1" customWidth="1"/>
    <col min="5122" max="5122" width="8" style="1" customWidth="1"/>
    <col min="5123" max="5123" width="7.6328125" style="1" customWidth="1"/>
    <col min="5124" max="5124" width="3" style="1" customWidth="1"/>
    <col min="5125" max="5125" width="6.36328125" style="1" customWidth="1"/>
    <col min="5126" max="5126" width="5.54296875" style="1" customWidth="1"/>
    <col min="5127" max="5127" width="26.6328125" style="1" customWidth="1"/>
    <col min="5128" max="5372" width="42.6328125" style="1" customWidth="1"/>
    <col min="5373" max="5373" width="5.6328125" style="1" customWidth="1"/>
    <col min="5374" max="5375" width="27.6328125" style="1"/>
    <col min="5376" max="5376" width="4.6328125" style="1" customWidth="1"/>
    <col min="5377" max="5377" width="25.6328125" style="1" customWidth="1"/>
    <col min="5378" max="5378" width="8" style="1" customWidth="1"/>
    <col min="5379" max="5379" width="7.6328125" style="1" customWidth="1"/>
    <col min="5380" max="5380" width="3" style="1" customWidth="1"/>
    <col min="5381" max="5381" width="6.36328125" style="1" customWidth="1"/>
    <col min="5382" max="5382" width="5.54296875" style="1" customWidth="1"/>
    <col min="5383" max="5383" width="26.6328125" style="1" customWidth="1"/>
    <col min="5384" max="5628" width="42.6328125" style="1" customWidth="1"/>
    <col min="5629" max="5629" width="5.6328125" style="1" customWidth="1"/>
    <col min="5630" max="5631" width="27.6328125" style="1"/>
    <col min="5632" max="5632" width="4.6328125" style="1" customWidth="1"/>
    <col min="5633" max="5633" width="25.6328125" style="1" customWidth="1"/>
    <col min="5634" max="5634" width="8" style="1" customWidth="1"/>
    <col min="5635" max="5635" width="7.6328125" style="1" customWidth="1"/>
    <col min="5636" max="5636" width="3" style="1" customWidth="1"/>
    <col min="5637" max="5637" width="6.36328125" style="1" customWidth="1"/>
    <col min="5638" max="5638" width="5.54296875" style="1" customWidth="1"/>
    <col min="5639" max="5639" width="26.6328125" style="1" customWidth="1"/>
    <col min="5640" max="5884" width="42.6328125" style="1" customWidth="1"/>
    <col min="5885" max="5885" width="5.6328125" style="1" customWidth="1"/>
    <col min="5886" max="5887" width="27.6328125" style="1"/>
    <col min="5888" max="5888" width="4.6328125" style="1" customWidth="1"/>
    <col min="5889" max="5889" width="25.6328125" style="1" customWidth="1"/>
    <col min="5890" max="5890" width="8" style="1" customWidth="1"/>
    <col min="5891" max="5891" width="7.6328125" style="1" customWidth="1"/>
    <col min="5892" max="5892" width="3" style="1" customWidth="1"/>
    <col min="5893" max="5893" width="6.36328125" style="1" customWidth="1"/>
    <col min="5894" max="5894" width="5.54296875" style="1" customWidth="1"/>
    <col min="5895" max="5895" width="26.6328125" style="1" customWidth="1"/>
    <col min="5896" max="6140" width="42.6328125" style="1" customWidth="1"/>
    <col min="6141" max="6141" width="5.6328125" style="1" customWidth="1"/>
    <col min="6142" max="6143" width="27.6328125" style="1"/>
    <col min="6144" max="6144" width="4.6328125" style="1" customWidth="1"/>
    <col min="6145" max="6145" width="25.6328125" style="1" customWidth="1"/>
    <col min="6146" max="6146" width="8" style="1" customWidth="1"/>
    <col min="6147" max="6147" width="7.6328125" style="1" customWidth="1"/>
    <col min="6148" max="6148" width="3" style="1" customWidth="1"/>
    <col min="6149" max="6149" width="6.36328125" style="1" customWidth="1"/>
    <col min="6150" max="6150" width="5.54296875" style="1" customWidth="1"/>
    <col min="6151" max="6151" width="26.6328125" style="1" customWidth="1"/>
    <col min="6152" max="6396" width="42.6328125" style="1" customWidth="1"/>
    <col min="6397" max="6397" width="5.6328125" style="1" customWidth="1"/>
    <col min="6398" max="6399" width="27.6328125" style="1"/>
    <col min="6400" max="6400" width="4.6328125" style="1" customWidth="1"/>
    <col min="6401" max="6401" width="25.6328125" style="1" customWidth="1"/>
    <col min="6402" max="6402" width="8" style="1" customWidth="1"/>
    <col min="6403" max="6403" width="7.6328125" style="1" customWidth="1"/>
    <col min="6404" max="6404" width="3" style="1" customWidth="1"/>
    <col min="6405" max="6405" width="6.36328125" style="1" customWidth="1"/>
    <col min="6406" max="6406" width="5.54296875" style="1" customWidth="1"/>
    <col min="6407" max="6407" width="26.6328125" style="1" customWidth="1"/>
    <col min="6408" max="6652" width="42.6328125" style="1" customWidth="1"/>
    <col min="6653" max="6653" width="5.6328125" style="1" customWidth="1"/>
    <col min="6654" max="6655" width="27.6328125" style="1"/>
    <col min="6656" max="6656" width="4.6328125" style="1" customWidth="1"/>
    <col min="6657" max="6657" width="25.6328125" style="1" customWidth="1"/>
    <col min="6658" max="6658" width="8" style="1" customWidth="1"/>
    <col min="6659" max="6659" width="7.6328125" style="1" customWidth="1"/>
    <col min="6660" max="6660" width="3" style="1" customWidth="1"/>
    <col min="6661" max="6661" width="6.36328125" style="1" customWidth="1"/>
    <col min="6662" max="6662" width="5.54296875" style="1" customWidth="1"/>
    <col min="6663" max="6663" width="26.6328125" style="1" customWidth="1"/>
    <col min="6664" max="6908" width="42.6328125" style="1" customWidth="1"/>
    <col min="6909" max="6909" width="5.6328125" style="1" customWidth="1"/>
    <col min="6910" max="6911" width="27.6328125" style="1"/>
    <col min="6912" max="6912" width="4.6328125" style="1" customWidth="1"/>
    <col min="6913" max="6913" width="25.6328125" style="1" customWidth="1"/>
    <col min="6914" max="6914" width="8" style="1" customWidth="1"/>
    <col min="6915" max="6915" width="7.6328125" style="1" customWidth="1"/>
    <col min="6916" max="6916" width="3" style="1" customWidth="1"/>
    <col min="6917" max="6917" width="6.36328125" style="1" customWidth="1"/>
    <col min="6918" max="6918" width="5.54296875" style="1" customWidth="1"/>
    <col min="6919" max="6919" width="26.6328125" style="1" customWidth="1"/>
    <col min="6920" max="7164" width="42.6328125" style="1" customWidth="1"/>
    <col min="7165" max="7165" width="5.6328125" style="1" customWidth="1"/>
    <col min="7166" max="7167" width="27.6328125" style="1"/>
    <col min="7168" max="7168" width="4.6328125" style="1" customWidth="1"/>
    <col min="7169" max="7169" width="25.6328125" style="1" customWidth="1"/>
    <col min="7170" max="7170" width="8" style="1" customWidth="1"/>
    <col min="7171" max="7171" width="7.6328125" style="1" customWidth="1"/>
    <col min="7172" max="7172" width="3" style="1" customWidth="1"/>
    <col min="7173" max="7173" width="6.36328125" style="1" customWidth="1"/>
    <col min="7174" max="7174" width="5.54296875" style="1" customWidth="1"/>
    <col min="7175" max="7175" width="26.6328125" style="1" customWidth="1"/>
    <col min="7176" max="7420" width="42.6328125" style="1" customWidth="1"/>
    <col min="7421" max="7421" width="5.6328125" style="1" customWidth="1"/>
    <col min="7422" max="7423" width="27.6328125" style="1"/>
    <col min="7424" max="7424" width="4.6328125" style="1" customWidth="1"/>
    <col min="7425" max="7425" width="25.6328125" style="1" customWidth="1"/>
    <col min="7426" max="7426" width="8" style="1" customWidth="1"/>
    <col min="7427" max="7427" width="7.6328125" style="1" customWidth="1"/>
    <col min="7428" max="7428" width="3" style="1" customWidth="1"/>
    <col min="7429" max="7429" width="6.36328125" style="1" customWidth="1"/>
    <col min="7430" max="7430" width="5.54296875" style="1" customWidth="1"/>
    <col min="7431" max="7431" width="26.6328125" style="1" customWidth="1"/>
    <col min="7432" max="7676" width="42.6328125" style="1" customWidth="1"/>
    <col min="7677" max="7677" width="5.6328125" style="1" customWidth="1"/>
    <col min="7678" max="7679" width="27.6328125" style="1"/>
    <col min="7680" max="7680" width="4.6328125" style="1" customWidth="1"/>
    <col min="7681" max="7681" width="25.6328125" style="1" customWidth="1"/>
    <col min="7682" max="7682" width="8" style="1" customWidth="1"/>
    <col min="7683" max="7683" width="7.6328125" style="1" customWidth="1"/>
    <col min="7684" max="7684" width="3" style="1" customWidth="1"/>
    <col min="7685" max="7685" width="6.36328125" style="1" customWidth="1"/>
    <col min="7686" max="7686" width="5.54296875" style="1" customWidth="1"/>
    <col min="7687" max="7687" width="26.6328125" style="1" customWidth="1"/>
    <col min="7688" max="7932" width="42.6328125" style="1" customWidth="1"/>
    <col min="7933" max="7933" width="5.6328125" style="1" customWidth="1"/>
    <col min="7934" max="7935" width="27.6328125" style="1"/>
    <col min="7936" max="7936" width="4.6328125" style="1" customWidth="1"/>
    <col min="7937" max="7937" width="25.6328125" style="1" customWidth="1"/>
    <col min="7938" max="7938" width="8" style="1" customWidth="1"/>
    <col min="7939" max="7939" width="7.6328125" style="1" customWidth="1"/>
    <col min="7940" max="7940" width="3" style="1" customWidth="1"/>
    <col min="7941" max="7941" width="6.36328125" style="1" customWidth="1"/>
    <col min="7942" max="7942" width="5.54296875" style="1" customWidth="1"/>
    <col min="7943" max="7943" width="26.6328125" style="1" customWidth="1"/>
    <col min="7944" max="8188" width="42.6328125" style="1" customWidth="1"/>
    <col min="8189" max="8189" width="5.6328125" style="1" customWidth="1"/>
    <col min="8190" max="8191" width="27.6328125" style="1"/>
    <col min="8192" max="8192" width="4.6328125" style="1" customWidth="1"/>
    <col min="8193" max="8193" width="25.6328125" style="1" customWidth="1"/>
    <col min="8194" max="8194" width="8" style="1" customWidth="1"/>
    <col min="8195" max="8195" width="7.6328125" style="1" customWidth="1"/>
    <col min="8196" max="8196" width="3" style="1" customWidth="1"/>
    <col min="8197" max="8197" width="6.36328125" style="1" customWidth="1"/>
    <col min="8198" max="8198" width="5.54296875" style="1" customWidth="1"/>
    <col min="8199" max="8199" width="26.6328125" style="1" customWidth="1"/>
    <col min="8200" max="8444" width="42.6328125" style="1" customWidth="1"/>
    <col min="8445" max="8445" width="5.6328125" style="1" customWidth="1"/>
    <col min="8446" max="8447" width="27.6328125" style="1"/>
    <col min="8448" max="8448" width="4.6328125" style="1" customWidth="1"/>
    <col min="8449" max="8449" width="25.6328125" style="1" customWidth="1"/>
    <col min="8450" max="8450" width="8" style="1" customWidth="1"/>
    <col min="8451" max="8451" width="7.6328125" style="1" customWidth="1"/>
    <col min="8452" max="8452" width="3" style="1" customWidth="1"/>
    <col min="8453" max="8453" width="6.36328125" style="1" customWidth="1"/>
    <col min="8454" max="8454" width="5.54296875" style="1" customWidth="1"/>
    <col min="8455" max="8455" width="26.6328125" style="1" customWidth="1"/>
    <col min="8456" max="8700" width="42.6328125" style="1" customWidth="1"/>
    <col min="8701" max="8701" width="5.6328125" style="1" customWidth="1"/>
    <col min="8702" max="8703" width="27.6328125" style="1"/>
    <col min="8704" max="8704" width="4.6328125" style="1" customWidth="1"/>
    <col min="8705" max="8705" width="25.6328125" style="1" customWidth="1"/>
    <col min="8706" max="8706" width="8" style="1" customWidth="1"/>
    <col min="8707" max="8707" width="7.6328125" style="1" customWidth="1"/>
    <col min="8708" max="8708" width="3" style="1" customWidth="1"/>
    <col min="8709" max="8709" width="6.36328125" style="1" customWidth="1"/>
    <col min="8710" max="8710" width="5.54296875" style="1" customWidth="1"/>
    <col min="8711" max="8711" width="26.6328125" style="1" customWidth="1"/>
    <col min="8712" max="8956" width="42.6328125" style="1" customWidth="1"/>
    <col min="8957" max="8957" width="5.6328125" style="1" customWidth="1"/>
    <col min="8958" max="8959" width="27.6328125" style="1"/>
    <col min="8960" max="8960" width="4.6328125" style="1" customWidth="1"/>
    <col min="8961" max="8961" width="25.6328125" style="1" customWidth="1"/>
    <col min="8962" max="8962" width="8" style="1" customWidth="1"/>
    <col min="8963" max="8963" width="7.6328125" style="1" customWidth="1"/>
    <col min="8964" max="8964" width="3" style="1" customWidth="1"/>
    <col min="8965" max="8965" width="6.36328125" style="1" customWidth="1"/>
    <col min="8966" max="8966" width="5.54296875" style="1" customWidth="1"/>
    <col min="8967" max="8967" width="26.6328125" style="1" customWidth="1"/>
    <col min="8968" max="9212" width="42.6328125" style="1" customWidth="1"/>
    <col min="9213" max="9213" width="5.6328125" style="1" customWidth="1"/>
    <col min="9214" max="9215" width="27.6328125" style="1"/>
    <col min="9216" max="9216" width="4.6328125" style="1" customWidth="1"/>
    <col min="9217" max="9217" width="25.6328125" style="1" customWidth="1"/>
    <col min="9218" max="9218" width="8" style="1" customWidth="1"/>
    <col min="9219" max="9219" width="7.6328125" style="1" customWidth="1"/>
    <col min="9220" max="9220" width="3" style="1" customWidth="1"/>
    <col min="9221" max="9221" width="6.36328125" style="1" customWidth="1"/>
    <col min="9222" max="9222" width="5.54296875" style="1" customWidth="1"/>
    <col min="9223" max="9223" width="26.6328125" style="1" customWidth="1"/>
    <col min="9224" max="9468" width="42.6328125" style="1" customWidth="1"/>
    <col min="9469" max="9469" width="5.6328125" style="1" customWidth="1"/>
    <col min="9470" max="9471" width="27.6328125" style="1"/>
    <col min="9472" max="9472" width="4.6328125" style="1" customWidth="1"/>
    <col min="9473" max="9473" width="25.6328125" style="1" customWidth="1"/>
    <col min="9474" max="9474" width="8" style="1" customWidth="1"/>
    <col min="9475" max="9475" width="7.6328125" style="1" customWidth="1"/>
    <col min="9476" max="9476" width="3" style="1" customWidth="1"/>
    <col min="9477" max="9477" width="6.36328125" style="1" customWidth="1"/>
    <col min="9478" max="9478" width="5.54296875" style="1" customWidth="1"/>
    <col min="9479" max="9479" width="26.6328125" style="1" customWidth="1"/>
    <col min="9480" max="9724" width="42.6328125" style="1" customWidth="1"/>
    <col min="9725" max="9725" width="5.6328125" style="1" customWidth="1"/>
    <col min="9726" max="9727" width="27.6328125" style="1"/>
    <col min="9728" max="9728" width="4.6328125" style="1" customWidth="1"/>
    <col min="9729" max="9729" width="25.6328125" style="1" customWidth="1"/>
    <col min="9730" max="9730" width="8" style="1" customWidth="1"/>
    <col min="9731" max="9731" width="7.6328125" style="1" customWidth="1"/>
    <col min="9732" max="9732" width="3" style="1" customWidth="1"/>
    <col min="9733" max="9733" width="6.36328125" style="1" customWidth="1"/>
    <col min="9734" max="9734" width="5.54296875" style="1" customWidth="1"/>
    <col min="9735" max="9735" width="26.6328125" style="1" customWidth="1"/>
    <col min="9736" max="9980" width="42.6328125" style="1" customWidth="1"/>
    <col min="9981" max="9981" width="5.6328125" style="1" customWidth="1"/>
    <col min="9982" max="9983" width="27.6328125" style="1"/>
    <col min="9984" max="9984" width="4.6328125" style="1" customWidth="1"/>
    <col min="9985" max="9985" width="25.6328125" style="1" customWidth="1"/>
    <col min="9986" max="9986" width="8" style="1" customWidth="1"/>
    <col min="9987" max="9987" width="7.6328125" style="1" customWidth="1"/>
    <col min="9988" max="9988" width="3" style="1" customWidth="1"/>
    <col min="9989" max="9989" width="6.36328125" style="1" customWidth="1"/>
    <col min="9990" max="9990" width="5.54296875" style="1" customWidth="1"/>
    <col min="9991" max="9991" width="26.6328125" style="1" customWidth="1"/>
    <col min="9992" max="10236" width="42.6328125" style="1" customWidth="1"/>
    <col min="10237" max="10237" width="5.6328125" style="1" customWidth="1"/>
    <col min="10238" max="10239" width="27.6328125" style="1"/>
    <col min="10240" max="10240" width="4.6328125" style="1" customWidth="1"/>
    <col min="10241" max="10241" width="25.6328125" style="1" customWidth="1"/>
    <col min="10242" max="10242" width="8" style="1" customWidth="1"/>
    <col min="10243" max="10243" width="7.6328125" style="1" customWidth="1"/>
    <col min="10244" max="10244" width="3" style="1" customWidth="1"/>
    <col min="10245" max="10245" width="6.36328125" style="1" customWidth="1"/>
    <col min="10246" max="10246" width="5.54296875" style="1" customWidth="1"/>
    <col min="10247" max="10247" width="26.6328125" style="1" customWidth="1"/>
    <col min="10248" max="10492" width="42.6328125" style="1" customWidth="1"/>
    <col min="10493" max="10493" width="5.6328125" style="1" customWidth="1"/>
    <col min="10494" max="10495" width="27.6328125" style="1"/>
    <col min="10496" max="10496" width="4.6328125" style="1" customWidth="1"/>
    <col min="10497" max="10497" width="25.6328125" style="1" customWidth="1"/>
    <col min="10498" max="10498" width="8" style="1" customWidth="1"/>
    <col min="10499" max="10499" width="7.6328125" style="1" customWidth="1"/>
    <col min="10500" max="10500" width="3" style="1" customWidth="1"/>
    <col min="10501" max="10501" width="6.36328125" style="1" customWidth="1"/>
    <col min="10502" max="10502" width="5.54296875" style="1" customWidth="1"/>
    <col min="10503" max="10503" width="26.6328125" style="1" customWidth="1"/>
    <col min="10504" max="10748" width="42.6328125" style="1" customWidth="1"/>
    <col min="10749" max="10749" width="5.6328125" style="1" customWidth="1"/>
    <col min="10750" max="10751" width="27.6328125" style="1"/>
    <col min="10752" max="10752" width="4.6328125" style="1" customWidth="1"/>
    <col min="10753" max="10753" width="25.6328125" style="1" customWidth="1"/>
    <col min="10754" max="10754" width="8" style="1" customWidth="1"/>
    <col min="10755" max="10755" width="7.6328125" style="1" customWidth="1"/>
    <col min="10756" max="10756" width="3" style="1" customWidth="1"/>
    <col min="10757" max="10757" width="6.36328125" style="1" customWidth="1"/>
    <col min="10758" max="10758" width="5.54296875" style="1" customWidth="1"/>
    <col min="10759" max="10759" width="26.6328125" style="1" customWidth="1"/>
    <col min="10760" max="11004" width="42.6328125" style="1" customWidth="1"/>
    <col min="11005" max="11005" width="5.6328125" style="1" customWidth="1"/>
    <col min="11006" max="11007" width="27.6328125" style="1"/>
    <col min="11008" max="11008" width="4.6328125" style="1" customWidth="1"/>
    <col min="11009" max="11009" width="25.6328125" style="1" customWidth="1"/>
    <col min="11010" max="11010" width="8" style="1" customWidth="1"/>
    <col min="11011" max="11011" width="7.6328125" style="1" customWidth="1"/>
    <col min="11012" max="11012" width="3" style="1" customWidth="1"/>
    <col min="11013" max="11013" width="6.36328125" style="1" customWidth="1"/>
    <col min="11014" max="11014" width="5.54296875" style="1" customWidth="1"/>
    <col min="11015" max="11015" width="26.6328125" style="1" customWidth="1"/>
    <col min="11016" max="11260" width="42.6328125" style="1" customWidth="1"/>
    <col min="11261" max="11261" width="5.6328125" style="1" customWidth="1"/>
    <col min="11262" max="11263" width="27.6328125" style="1"/>
    <col min="11264" max="11264" width="4.6328125" style="1" customWidth="1"/>
    <col min="11265" max="11265" width="25.6328125" style="1" customWidth="1"/>
    <col min="11266" max="11266" width="8" style="1" customWidth="1"/>
    <col min="11267" max="11267" width="7.6328125" style="1" customWidth="1"/>
    <col min="11268" max="11268" width="3" style="1" customWidth="1"/>
    <col min="11269" max="11269" width="6.36328125" style="1" customWidth="1"/>
    <col min="11270" max="11270" width="5.54296875" style="1" customWidth="1"/>
    <col min="11271" max="11271" width="26.6328125" style="1" customWidth="1"/>
    <col min="11272" max="11516" width="42.6328125" style="1" customWidth="1"/>
    <col min="11517" max="11517" width="5.6328125" style="1" customWidth="1"/>
    <col min="11518" max="11519" width="27.6328125" style="1"/>
    <col min="11520" max="11520" width="4.6328125" style="1" customWidth="1"/>
    <col min="11521" max="11521" width="25.6328125" style="1" customWidth="1"/>
    <col min="11522" max="11522" width="8" style="1" customWidth="1"/>
    <col min="11523" max="11523" width="7.6328125" style="1" customWidth="1"/>
    <col min="11524" max="11524" width="3" style="1" customWidth="1"/>
    <col min="11525" max="11525" width="6.36328125" style="1" customWidth="1"/>
    <col min="11526" max="11526" width="5.54296875" style="1" customWidth="1"/>
    <col min="11527" max="11527" width="26.6328125" style="1" customWidth="1"/>
    <col min="11528" max="11772" width="42.6328125" style="1" customWidth="1"/>
    <col min="11773" max="11773" width="5.6328125" style="1" customWidth="1"/>
    <col min="11774" max="11775" width="27.6328125" style="1"/>
    <col min="11776" max="11776" width="4.6328125" style="1" customWidth="1"/>
    <col min="11777" max="11777" width="25.6328125" style="1" customWidth="1"/>
    <col min="11778" max="11778" width="8" style="1" customWidth="1"/>
    <col min="11779" max="11779" width="7.6328125" style="1" customWidth="1"/>
    <col min="11780" max="11780" width="3" style="1" customWidth="1"/>
    <col min="11781" max="11781" width="6.36328125" style="1" customWidth="1"/>
    <col min="11782" max="11782" width="5.54296875" style="1" customWidth="1"/>
    <col min="11783" max="11783" width="26.6328125" style="1" customWidth="1"/>
    <col min="11784" max="12028" width="42.6328125" style="1" customWidth="1"/>
    <col min="12029" max="12029" width="5.6328125" style="1" customWidth="1"/>
    <col min="12030" max="12031" width="27.6328125" style="1"/>
    <col min="12032" max="12032" width="4.6328125" style="1" customWidth="1"/>
    <col min="12033" max="12033" width="25.6328125" style="1" customWidth="1"/>
    <col min="12034" max="12034" width="8" style="1" customWidth="1"/>
    <col min="12035" max="12035" width="7.6328125" style="1" customWidth="1"/>
    <col min="12036" max="12036" width="3" style="1" customWidth="1"/>
    <col min="12037" max="12037" width="6.36328125" style="1" customWidth="1"/>
    <col min="12038" max="12038" width="5.54296875" style="1" customWidth="1"/>
    <col min="12039" max="12039" width="26.6328125" style="1" customWidth="1"/>
    <col min="12040" max="12284" width="42.6328125" style="1" customWidth="1"/>
    <col min="12285" max="12285" width="5.6328125" style="1" customWidth="1"/>
    <col min="12286" max="12287" width="27.6328125" style="1"/>
    <col min="12288" max="12288" width="4.6328125" style="1" customWidth="1"/>
    <col min="12289" max="12289" width="25.6328125" style="1" customWidth="1"/>
    <col min="12290" max="12290" width="8" style="1" customWidth="1"/>
    <col min="12291" max="12291" width="7.6328125" style="1" customWidth="1"/>
    <col min="12292" max="12292" width="3" style="1" customWidth="1"/>
    <col min="12293" max="12293" width="6.36328125" style="1" customWidth="1"/>
    <col min="12294" max="12294" width="5.54296875" style="1" customWidth="1"/>
    <col min="12295" max="12295" width="26.6328125" style="1" customWidth="1"/>
    <col min="12296" max="12540" width="42.6328125" style="1" customWidth="1"/>
    <col min="12541" max="12541" width="5.6328125" style="1" customWidth="1"/>
    <col min="12542" max="12543" width="27.6328125" style="1"/>
    <col min="12544" max="12544" width="4.6328125" style="1" customWidth="1"/>
    <col min="12545" max="12545" width="25.6328125" style="1" customWidth="1"/>
    <col min="12546" max="12546" width="8" style="1" customWidth="1"/>
    <col min="12547" max="12547" width="7.6328125" style="1" customWidth="1"/>
    <col min="12548" max="12548" width="3" style="1" customWidth="1"/>
    <col min="12549" max="12549" width="6.36328125" style="1" customWidth="1"/>
    <col min="12550" max="12550" width="5.54296875" style="1" customWidth="1"/>
    <col min="12551" max="12551" width="26.6328125" style="1" customWidth="1"/>
    <col min="12552" max="12796" width="42.6328125" style="1" customWidth="1"/>
    <col min="12797" max="12797" width="5.6328125" style="1" customWidth="1"/>
    <col min="12798" max="12799" width="27.6328125" style="1"/>
    <col min="12800" max="12800" width="4.6328125" style="1" customWidth="1"/>
    <col min="12801" max="12801" width="25.6328125" style="1" customWidth="1"/>
    <col min="12802" max="12802" width="8" style="1" customWidth="1"/>
    <col min="12803" max="12803" width="7.6328125" style="1" customWidth="1"/>
    <col min="12804" max="12804" width="3" style="1" customWidth="1"/>
    <col min="12805" max="12805" width="6.36328125" style="1" customWidth="1"/>
    <col min="12806" max="12806" width="5.54296875" style="1" customWidth="1"/>
    <col min="12807" max="12807" width="26.6328125" style="1" customWidth="1"/>
    <col min="12808" max="13052" width="42.6328125" style="1" customWidth="1"/>
    <col min="13053" max="13053" width="5.6328125" style="1" customWidth="1"/>
    <col min="13054" max="13055" width="27.6328125" style="1"/>
    <col min="13056" max="13056" width="4.6328125" style="1" customWidth="1"/>
    <col min="13057" max="13057" width="25.6328125" style="1" customWidth="1"/>
    <col min="13058" max="13058" width="8" style="1" customWidth="1"/>
    <col min="13059" max="13059" width="7.6328125" style="1" customWidth="1"/>
    <col min="13060" max="13060" width="3" style="1" customWidth="1"/>
    <col min="13061" max="13061" width="6.36328125" style="1" customWidth="1"/>
    <col min="13062" max="13062" width="5.54296875" style="1" customWidth="1"/>
    <col min="13063" max="13063" width="26.6328125" style="1" customWidth="1"/>
    <col min="13064" max="13308" width="42.6328125" style="1" customWidth="1"/>
    <col min="13309" max="13309" width="5.6328125" style="1" customWidth="1"/>
    <col min="13310" max="13311" width="27.6328125" style="1"/>
    <col min="13312" max="13312" width="4.6328125" style="1" customWidth="1"/>
    <col min="13313" max="13313" width="25.6328125" style="1" customWidth="1"/>
    <col min="13314" max="13314" width="8" style="1" customWidth="1"/>
    <col min="13315" max="13315" width="7.6328125" style="1" customWidth="1"/>
    <col min="13316" max="13316" width="3" style="1" customWidth="1"/>
    <col min="13317" max="13317" width="6.36328125" style="1" customWidth="1"/>
    <col min="13318" max="13318" width="5.54296875" style="1" customWidth="1"/>
    <col min="13319" max="13319" width="26.6328125" style="1" customWidth="1"/>
    <col min="13320" max="13564" width="42.6328125" style="1" customWidth="1"/>
    <col min="13565" max="13565" width="5.6328125" style="1" customWidth="1"/>
    <col min="13566" max="13567" width="27.6328125" style="1"/>
    <col min="13568" max="13568" width="4.6328125" style="1" customWidth="1"/>
    <col min="13569" max="13569" width="25.6328125" style="1" customWidth="1"/>
    <col min="13570" max="13570" width="8" style="1" customWidth="1"/>
    <col min="13571" max="13571" width="7.6328125" style="1" customWidth="1"/>
    <col min="13572" max="13572" width="3" style="1" customWidth="1"/>
    <col min="13573" max="13573" width="6.36328125" style="1" customWidth="1"/>
    <col min="13574" max="13574" width="5.54296875" style="1" customWidth="1"/>
    <col min="13575" max="13575" width="26.6328125" style="1" customWidth="1"/>
    <col min="13576" max="13820" width="42.6328125" style="1" customWidth="1"/>
    <col min="13821" max="13821" width="5.6328125" style="1" customWidth="1"/>
    <col min="13822" max="13823" width="27.6328125" style="1"/>
    <col min="13824" max="13824" width="4.6328125" style="1" customWidth="1"/>
    <col min="13825" max="13825" width="25.6328125" style="1" customWidth="1"/>
    <col min="13826" max="13826" width="8" style="1" customWidth="1"/>
    <col min="13827" max="13827" width="7.6328125" style="1" customWidth="1"/>
    <col min="13828" max="13828" width="3" style="1" customWidth="1"/>
    <col min="13829" max="13829" width="6.36328125" style="1" customWidth="1"/>
    <col min="13830" max="13830" width="5.54296875" style="1" customWidth="1"/>
    <col min="13831" max="13831" width="26.6328125" style="1" customWidth="1"/>
    <col min="13832" max="14076" width="42.6328125" style="1" customWidth="1"/>
    <col min="14077" max="14077" width="5.6328125" style="1" customWidth="1"/>
    <col min="14078" max="14079" width="27.6328125" style="1"/>
    <col min="14080" max="14080" width="4.6328125" style="1" customWidth="1"/>
    <col min="14081" max="14081" width="25.6328125" style="1" customWidth="1"/>
    <col min="14082" max="14082" width="8" style="1" customWidth="1"/>
    <col min="14083" max="14083" width="7.6328125" style="1" customWidth="1"/>
    <col min="14084" max="14084" width="3" style="1" customWidth="1"/>
    <col min="14085" max="14085" width="6.36328125" style="1" customWidth="1"/>
    <col min="14086" max="14086" width="5.54296875" style="1" customWidth="1"/>
    <col min="14087" max="14087" width="26.6328125" style="1" customWidth="1"/>
    <col min="14088" max="14332" width="42.6328125" style="1" customWidth="1"/>
    <col min="14333" max="14333" width="5.6328125" style="1" customWidth="1"/>
    <col min="14334" max="14335" width="27.6328125" style="1"/>
    <col min="14336" max="14336" width="4.6328125" style="1" customWidth="1"/>
    <col min="14337" max="14337" width="25.6328125" style="1" customWidth="1"/>
    <col min="14338" max="14338" width="8" style="1" customWidth="1"/>
    <col min="14339" max="14339" width="7.6328125" style="1" customWidth="1"/>
    <col min="14340" max="14340" width="3" style="1" customWidth="1"/>
    <col min="14341" max="14341" width="6.36328125" style="1" customWidth="1"/>
    <col min="14342" max="14342" width="5.54296875" style="1" customWidth="1"/>
    <col min="14343" max="14343" width="26.6328125" style="1" customWidth="1"/>
    <col min="14344" max="14588" width="42.6328125" style="1" customWidth="1"/>
    <col min="14589" max="14589" width="5.6328125" style="1" customWidth="1"/>
    <col min="14590" max="14591" width="27.6328125" style="1"/>
    <col min="14592" max="14592" width="4.6328125" style="1" customWidth="1"/>
    <col min="14593" max="14593" width="25.6328125" style="1" customWidth="1"/>
    <col min="14594" max="14594" width="8" style="1" customWidth="1"/>
    <col min="14595" max="14595" width="7.6328125" style="1" customWidth="1"/>
    <col min="14596" max="14596" width="3" style="1" customWidth="1"/>
    <col min="14597" max="14597" width="6.36328125" style="1" customWidth="1"/>
    <col min="14598" max="14598" width="5.54296875" style="1" customWidth="1"/>
    <col min="14599" max="14599" width="26.6328125" style="1" customWidth="1"/>
    <col min="14600" max="14844" width="42.6328125" style="1" customWidth="1"/>
    <col min="14845" max="14845" width="5.6328125" style="1" customWidth="1"/>
    <col min="14846" max="14847" width="27.6328125" style="1"/>
    <col min="14848" max="14848" width="4.6328125" style="1" customWidth="1"/>
    <col min="14849" max="14849" width="25.6328125" style="1" customWidth="1"/>
    <col min="14850" max="14850" width="8" style="1" customWidth="1"/>
    <col min="14851" max="14851" width="7.6328125" style="1" customWidth="1"/>
    <col min="14852" max="14852" width="3" style="1" customWidth="1"/>
    <col min="14853" max="14853" width="6.36328125" style="1" customWidth="1"/>
    <col min="14854" max="14854" width="5.54296875" style="1" customWidth="1"/>
    <col min="14855" max="14855" width="26.6328125" style="1" customWidth="1"/>
    <col min="14856" max="15100" width="42.6328125" style="1" customWidth="1"/>
    <col min="15101" max="15101" width="5.6328125" style="1" customWidth="1"/>
    <col min="15102" max="15103" width="27.6328125" style="1"/>
    <col min="15104" max="15104" width="4.6328125" style="1" customWidth="1"/>
    <col min="15105" max="15105" width="25.6328125" style="1" customWidth="1"/>
    <col min="15106" max="15106" width="8" style="1" customWidth="1"/>
    <col min="15107" max="15107" width="7.6328125" style="1" customWidth="1"/>
    <col min="15108" max="15108" width="3" style="1" customWidth="1"/>
    <col min="15109" max="15109" width="6.36328125" style="1" customWidth="1"/>
    <col min="15110" max="15110" width="5.54296875" style="1" customWidth="1"/>
    <col min="15111" max="15111" width="26.6328125" style="1" customWidth="1"/>
    <col min="15112" max="15356" width="42.6328125" style="1" customWidth="1"/>
    <col min="15357" max="15357" width="5.6328125" style="1" customWidth="1"/>
    <col min="15358" max="15359" width="27.6328125" style="1"/>
    <col min="15360" max="15360" width="4.6328125" style="1" customWidth="1"/>
    <col min="15361" max="15361" width="25.6328125" style="1" customWidth="1"/>
    <col min="15362" max="15362" width="8" style="1" customWidth="1"/>
    <col min="15363" max="15363" width="7.6328125" style="1" customWidth="1"/>
    <col min="15364" max="15364" width="3" style="1" customWidth="1"/>
    <col min="15365" max="15365" width="6.36328125" style="1" customWidth="1"/>
    <col min="15366" max="15366" width="5.54296875" style="1" customWidth="1"/>
    <col min="15367" max="15367" width="26.6328125" style="1" customWidth="1"/>
    <col min="15368" max="15612" width="42.6328125" style="1" customWidth="1"/>
    <col min="15613" max="15613" width="5.6328125" style="1" customWidth="1"/>
    <col min="15614" max="15615" width="27.6328125" style="1"/>
    <col min="15616" max="15616" width="4.6328125" style="1" customWidth="1"/>
    <col min="15617" max="15617" width="25.6328125" style="1" customWidth="1"/>
    <col min="15618" max="15618" width="8" style="1" customWidth="1"/>
    <col min="15619" max="15619" width="7.6328125" style="1" customWidth="1"/>
    <col min="15620" max="15620" width="3" style="1" customWidth="1"/>
    <col min="15621" max="15621" width="6.36328125" style="1" customWidth="1"/>
    <col min="15622" max="15622" width="5.54296875" style="1" customWidth="1"/>
    <col min="15623" max="15623" width="26.6328125" style="1" customWidth="1"/>
    <col min="15624" max="15868" width="42.6328125" style="1" customWidth="1"/>
    <col min="15869" max="15869" width="5.6328125" style="1" customWidth="1"/>
    <col min="15870" max="15871" width="27.6328125" style="1"/>
    <col min="15872" max="15872" width="4.6328125" style="1" customWidth="1"/>
    <col min="15873" max="15873" width="25.6328125" style="1" customWidth="1"/>
    <col min="15874" max="15874" width="8" style="1" customWidth="1"/>
    <col min="15875" max="15875" width="7.6328125" style="1" customWidth="1"/>
    <col min="15876" max="15876" width="3" style="1" customWidth="1"/>
    <col min="15877" max="15877" width="6.36328125" style="1" customWidth="1"/>
    <col min="15878" max="15878" width="5.54296875" style="1" customWidth="1"/>
    <col min="15879" max="15879" width="26.6328125" style="1" customWidth="1"/>
    <col min="15880" max="16124" width="42.6328125" style="1" customWidth="1"/>
    <col min="16125" max="16125" width="5.6328125" style="1" customWidth="1"/>
    <col min="16126" max="16127" width="27.6328125" style="1"/>
    <col min="16128" max="16128" width="4.6328125" style="1" customWidth="1"/>
    <col min="16129" max="16129" width="25.6328125" style="1" customWidth="1"/>
    <col min="16130" max="16130" width="8" style="1" customWidth="1"/>
    <col min="16131" max="16131" width="7.6328125" style="1" customWidth="1"/>
    <col min="16132" max="16132" width="3" style="1" customWidth="1"/>
    <col min="16133" max="16133" width="6.36328125" style="1" customWidth="1"/>
    <col min="16134" max="16134" width="5.54296875" style="1" customWidth="1"/>
    <col min="16135" max="16135" width="26.6328125" style="1" customWidth="1"/>
    <col min="16136" max="16380" width="42.6328125" style="1" customWidth="1"/>
    <col min="16381" max="16381" width="5.6328125" style="1" customWidth="1"/>
    <col min="16382" max="16384" width="27.6328125" style="1"/>
  </cols>
  <sheetData>
    <row r="1" spans="2:13" ht="54.75" customHeight="1"/>
    <row r="2" spans="2:13" s="73" customFormat="1" ht="14">
      <c r="B2" s="339" t="s">
        <v>55</v>
      </c>
      <c r="C2" s="340"/>
      <c r="D2" s="340"/>
      <c r="E2" s="340"/>
      <c r="F2" s="74"/>
      <c r="G2" s="74"/>
    </row>
    <row r="3" spans="2:13" ht="13">
      <c r="B3" s="82"/>
      <c r="C3" s="83" t="s">
        <v>1261</v>
      </c>
      <c r="D3" s="260" t="str">
        <f>RESUMO!I2</f>
        <v>SR RECIFE / PE</v>
      </c>
      <c r="E3" s="84"/>
      <c r="F3" s="2"/>
      <c r="G3" s="2"/>
    </row>
    <row r="4" spans="2:13" ht="13">
      <c r="B4" s="341" t="s">
        <v>11</v>
      </c>
      <c r="C4" s="342"/>
      <c r="D4" s="343"/>
      <c r="E4" s="3" t="s">
        <v>56</v>
      </c>
      <c r="F4" s="87"/>
      <c r="G4" s="87"/>
    </row>
    <row r="5" spans="2:13" ht="13">
      <c r="B5" s="24">
        <v>1</v>
      </c>
      <c r="C5" s="344" t="s">
        <v>57</v>
      </c>
      <c r="D5" s="344"/>
      <c r="E5" s="344"/>
      <c r="F5" s="4"/>
      <c r="G5" s="4"/>
    </row>
    <row r="6" spans="2:13" ht="13">
      <c r="B6" s="25" t="s">
        <v>28</v>
      </c>
      <c r="C6" s="26" t="s">
        <v>58</v>
      </c>
      <c r="D6" s="27" t="s">
        <v>59</v>
      </c>
      <c r="E6" s="152">
        <v>0.04</v>
      </c>
      <c r="F6" s="6"/>
      <c r="G6" s="7"/>
    </row>
    <row r="7" spans="2:13" ht="13">
      <c r="B7" s="25" t="s">
        <v>29</v>
      </c>
      <c r="C7" s="26" t="s">
        <v>60</v>
      </c>
      <c r="D7" s="27" t="s">
        <v>61</v>
      </c>
      <c r="E7" s="152">
        <v>1.3899999999999999E-2</v>
      </c>
      <c r="F7" s="6"/>
      <c r="G7" s="7"/>
    </row>
    <row r="8" spans="2:13" ht="13">
      <c r="B8" s="25" t="s">
        <v>30</v>
      </c>
      <c r="C8" s="26" t="s">
        <v>62</v>
      </c>
      <c r="D8" s="27" t="s">
        <v>63</v>
      </c>
      <c r="E8" s="152">
        <v>1.2699999999999999E-2</v>
      </c>
      <c r="F8" s="6"/>
      <c r="G8" s="7"/>
      <c r="K8" s="143"/>
    </row>
    <row r="9" spans="2:13" ht="13">
      <c r="B9" s="25" t="s">
        <v>31</v>
      </c>
      <c r="C9" s="26" t="s">
        <v>64</v>
      </c>
      <c r="D9" s="27" t="s">
        <v>65</v>
      </c>
      <c r="E9" s="152">
        <v>9.7999999999999997E-3</v>
      </c>
      <c r="F9" s="6"/>
      <c r="G9" s="7"/>
    </row>
    <row r="10" spans="2:13" s="10" customFormat="1" ht="12.75" customHeight="1">
      <c r="B10" s="338" t="s">
        <v>66</v>
      </c>
      <c r="C10" s="338"/>
      <c r="D10" s="338"/>
      <c r="E10" s="28">
        <f>SUM(E6:E9)</f>
        <v>7.640000000000001E-2</v>
      </c>
      <c r="F10" s="8"/>
      <c r="G10" s="9"/>
    </row>
    <row r="11" spans="2:13" ht="8.25" customHeight="1">
      <c r="B11" s="345"/>
      <c r="C11" s="345"/>
      <c r="D11" s="345"/>
      <c r="E11" s="345"/>
      <c r="F11" s="11"/>
      <c r="G11" s="12"/>
    </row>
    <row r="12" spans="2:13" s="10" customFormat="1" ht="11.5">
      <c r="B12" s="29">
        <v>2</v>
      </c>
      <c r="C12" s="346" t="s">
        <v>67</v>
      </c>
      <c r="D12" s="346"/>
      <c r="E12" s="346"/>
      <c r="F12" s="8"/>
      <c r="G12" s="9"/>
    </row>
    <row r="13" spans="2:13" ht="13">
      <c r="B13" s="25" t="s">
        <v>35</v>
      </c>
      <c r="C13" s="30" t="s">
        <v>67</v>
      </c>
      <c r="D13" s="27" t="s">
        <v>53</v>
      </c>
      <c r="E13" s="152">
        <v>0.06</v>
      </c>
      <c r="F13" s="6"/>
      <c r="G13" s="6"/>
    </row>
    <row r="14" spans="2:13" s="13" customFormat="1" ht="12.75" customHeight="1">
      <c r="B14" s="338" t="s">
        <v>68</v>
      </c>
      <c r="C14" s="338"/>
      <c r="D14" s="338"/>
      <c r="E14" s="28">
        <f>E13</f>
        <v>0.06</v>
      </c>
      <c r="F14" s="8"/>
      <c r="G14" s="9"/>
    </row>
    <row r="15" spans="2:13" s="31" customFormat="1" ht="9" customHeight="1">
      <c r="B15" s="345"/>
      <c r="C15" s="345"/>
      <c r="D15" s="345"/>
      <c r="E15" s="345"/>
      <c r="F15" s="12"/>
      <c r="G15" s="12"/>
      <c r="M15" s="31">
        <v>16</v>
      </c>
    </row>
    <row r="16" spans="2:13" s="10" customFormat="1" ht="11.5">
      <c r="B16" s="24">
        <v>3</v>
      </c>
      <c r="C16" s="344" t="s">
        <v>69</v>
      </c>
      <c r="D16" s="344"/>
      <c r="E16" s="344"/>
      <c r="F16" s="9"/>
      <c r="G16" s="9"/>
      <c r="M16" s="10">
        <v>50</v>
      </c>
    </row>
    <row r="17" spans="2:13" ht="13">
      <c r="B17" s="25" t="s">
        <v>37</v>
      </c>
      <c r="C17" s="26" t="s">
        <v>388</v>
      </c>
      <c r="D17" s="27" t="s">
        <v>70</v>
      </c>
      <c r="E17" s="154">
        <v>6.4999999999999997E-3</v>
      </c>
      <c r="F17" s="6"/>
      <c r="G17" s="127"/>
      <c r="M17" s="1">
        <v>12</v>
      </c>
    </row>
    <row r="18" spans="2:13" ht="15.65" customHeight="1">
      <c r="B18" s="25" t="s">
        <v>38</v>
      </c>
      <c r="C18" s="26" t="s">
        <v>389</v>
      </c>
      <c r="D18" s="27" t="s">
        <v>71</v>
      </c>
      <c r="E18" s="154">
        <v>0.03</v>
      </c>
      <c r="F18" s="6"/>
      <c r="G18" s="12"/>
      <c r="M18" s="1">
        <v>22</v>
      </c>
    </row>
    <row r="19" spans="2:13" ht="13">
      <c r="B19" s="25" t="s">
        <v>72</v>
      </c>
      <c r="C19" s="26" t="s">
        <v>73</v>
      </c>
      <c r="D19" s="27" t="s">
        <v>74</v>
      </c>
      <c r="E19" s="154">
        <v>4.7600000000000003E-2</v>
      </c>
      <c r="F19" s="6"/>
      <c r="G19" s="6"/>
    </row>
    <row r="20" spans="2:13" ht="13">
      <c r="B20" s="25" t="s">
        <v>75</v>
      </c>
      <c r="C20" s="26" t="s">
        <v>76</v>
      </c>
      <c r="D20" s="27" t="s">
        <v>76</v>
      </c>
      <c r="E20" s="154">
        <v>0</v>
      </c>
      <c r="F20" s="6"/>
      <c r="G20" s="6"/>
    </row>
    <row r="21" spans="2:13" s="10" customFormat="1" ht="12.75" customHeight="1">
      <c r="B21" s="338" t="s">
        <v>77</v>
      </c>
      <c r="C21" s="338"/>
      <c r="D21" s="338"/>
      <c r="E21" s="28">
        <f>SUM(E17:E20)</f>
        <v>8.4100000000000008E-2</v>
      </c>
      <c r="F21" s="8"/>
      <c r="G21" s="9"/>
    </row>
    <row r="22" spans="2:13" ht="9" customHeight="1">
      <c r="B22" s="348"/>
      <c r="C22" s="349"/>
      <c r="D22" s="349"/>
      <c r="E22" s="350"/>
      <c r="F22" s="11"/>
      <c r="G22" s="12"/>
    </row>
    <row r="23" spans="2:13" ht="4.5" customHeight="1">
      <c r="B23" s="351"/>
      <c r="C23" s="352"/>
      <c r="D23" s="352"/>
      <c r="E23" s="353"/>
      <c r="F23" s="11"/>
      <c r="G23" s="12"/>
    </row>
    <row r="24" spans="2:13" s="10" customFormat="1" ht="13.5" customHeight="1">
      <c r="B24" s="24">
        <v>4</v>
      </c>
      <c r="C24" s="344" t="s">
        <v>78</v>
      </c>
      <c r="D24" s="344"/>
      <c r="E24" s="153">
        <f>(((1+E6+E8+E9)*(1+E7)*(1+E13)) / (1-SUM(E17:E20))) - 1</f>
        <v>0.2467571514357465</v>
      </c>
      <c r="F24" s="9"/>
      <c r="G24" s="9"/>
    </row>
    <row r="25" spans="2:13" ht="7.5" customHeight="1">
      <c r="B25" s="354"/>
      <c r="C25" s="354"/>
      <c r="D25" s="354"/>
      <c r="E25" s="354"/>
      <c r="F25" s="14"/>
      <c r="G25" s="14"/>
    </row>
    <row r="26" spans="2:13" s="31" customFormat="1" ht="12.75" customHeight="1">
      <c r="B26" s="355" t="s">
        <v>79</v>
      </c>
      <c r="C26" s="355"/>
      <c r="D26" s="355"/>
      <c r="E26" s="355"/>
      <c r="F26" s="88"/>
      <c r="G26" s="88"/>
    </row>
    <row r="27" spans="2:13" ht="9" customHeight="1">
      <c r="B27" s="356"/>
      <c r="C27" s="356"/>
      <c r="D27" s="356"/>
      <c r="E27" s="356"/>
      <c r="F27" s="15"/>
      <c r="G27" s="15"/>
    </row>
    <row r="28" spans="2:13" ht="13.5" customHeight="1">
      <c r="B28" s="356"/>
      <c r="C28" s="356"/>
      <c r="D28" s="356"/>
      <c r="E28" s="356"/>
      <c r="F28" s="16"/>
      <c r="G28" s="16"/>
    </row>
    <row r="29" spans="2:13">
      <c r="B29" s="356"/>
      <c r="C29" s="356"/>
      <c r="D29" s="356"/>
      <c r="E29" s="356"/>
      <c r="F29" s="16"/>
      <c r="G29" s="16"/>
    </row>
    <row r="30" spans="2:13" ht="7.5" customHeight="1">
      <c r="B30" s="356"/>
      <c r="C30" s="356"/>
      <c r="D30" s="356"/>
      <c r="E30" s="356"/>
      <c r="F30" s="16"/>
      <c r="G30" s="16"/>
    </row>
    <row r="31" spans="2:13" s="31" customFormat="1" ht="12.75" customHeight="1">
      <c r="B31" s="355" t="s">
        <v>80</v>
      </c>
      <c r="C31" s="355"/>
      <c r="D31" s="355"/>
      <c r="E31" s="355"/>
      <c r="F31" s="88"/>
      <c r="G31" s="88"/>
    </row>
    <row r="32" spans="2:13" ht="12.75" customHeight="1">
      <c r="B32" s="5" t="s">
        <v>59</v>
      </c>
      <c r="C32" s="347" t="s">
        <v>81</v>
      </c>
      <c r="D32" s="347"/>
      <c r="E32" s="347"/>
      <c r="F32" s="15"/>
      <c r="G32" s="15"/>
    </row>
    <row r="33" spans="2:7" ht="13">
      <c r="B33" s="5" t="s">
        <v>82</v>
      </c>
      <c r="C33" s="347" t="s">
        <v>83</v>
      </c>
      <c r="D33" s="347"/>
      <c r="E33" s="347"/>
      <c r="F33" s="16"/>
      <c r="G33" s="16"/>
    </row>
    <row r="34" spans="2:7" ht="13">
      <c r="B34" s="5" t="s">
        <v>63</v>
      </c>
      <c r="C34" s="347" t="s">
        <v>84</v>
      </c>
      <c r="D34" s="347"/>
      <c r="E34" s="347"/>
      <c r="F34" s="16"/>
      <c r="G34" s="16"/>
    </row>
    <row r="35" spans="2:7" ht="13">
      <c r="B35" s="5" t="s">
        <v>85</v>
      </c>
      <c r="C35" s="347" t="s">
        <v>86</v>
      </c>
      <c r="D35" s="347"/>
      <c r="E35" s="347"/>
      <c r="F35" s="16"/>
      <c r="G35" s="16"/>
    </row>
    <row r="36" spans="2:7" ht="12.75" customHeight="1">
      <c r="B36" s="17" t="s">
        <v>61</v>
      </c>
      <c r="C36" s="347" t="s">
        <v>87</v>
      </c>
      <c r="D36" s="347"/>
      <c r="E36" s="347"/>
      <c r="F36" s="16"/>
      <c r="G36" s="16"/>
    </row>
    <row r="37" spans="2:7" ht="12.75" customHeight="1">
      <c r="B37" s="5" t="s">
        <v>53</v>
      </c>
      <c r="C37" s="347" t="s">
        <v>88</v>
      </c>
      <c r="D37" s="347"/>
      <c r="E37" s="347"/>
      <c r="F37" s="18"/>
      <c r="G37" s="18"/>
    </row>
    <row r="38" spans="2:7" ht="12.75" customHeight="1">
      <c r="B38" s="5" t="s">
        <v>89</v>
      </c>
      <c r="C38" s="359" t="s">
        <v>90</v>
      </c>
      <c r="D38" s="347"/>
      <c r="E38" s="347"/>
      <c r="F38" s="16"/>
      <c r="G38" s="16"/>
    </row>
    <row r="39" spans="2:7" ht="13">
      <c r="B39" s="19"/>
      <c r="C39" s="20"/>
      <c r="D39" s="21"/>
      <c r="E39" s="21"/>
      <c r="F39" s="18"/>
      <c r="G39" s="18"/>
    </row>
    <row r="40" spans="2:7" s="31" customFormat="1" ht="41.25" customHeight="1">
      <c r="B40" s="357" t="s">
        <v>91</v>
      </c>
      <c r="C40" s="357"/>
      <c r="D40" s="357"/>
      <c r="E40" s="357"/>
    </row>
    <row r="41" spans="2:7" s="31" customFormat="1" ht="62.25" customHeight="1">
      <c r="B41" s="357" t="s">
        <v>92</v>
      </c>
      <c r="C41" s="357"/>
      <c r="D41" s="357"/>
      <c r="E41" s="357"/>
    </row>
    <row r="42" spans="2:7" s="31" customFormat="1" ht="42" customHeight="1">
      <c r="B42" s="357" t="s">
        <v>93</v>
      </c>
      <c r="C42" s="357"/>
      <c r="D42" s="357"/>
      <c r="E42" s="357"/>
    </row>
    <row r="43" spans="2:7" ht="30" customHeight="1">
      <c r="B43" s="357" t="s">
        <v>94</v>
      </c>
      <c r="C43" s="357"/>
      <c r="D43" s="357"/>
      <c r="E43" s="357"/>
    </row>
    <row r="44" spans="2:7">
      <c r="B44" s="358"/>
      <c r="C44" s="358"/>
      <c r="D44" s="358"/>
      <c r="E44" s="358"/>
      <c r="F44" s="86"/>
      <c r="G44" s="86"/>
    </row>
    <row r="110" spans="1:4">
      <c r="A110" s="145"/>
      <c r="B110" s="22" t="s">
        <v>384</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335</v>
      </c>
      <c r="D182" s="148"/>
    </row>
    <row r="183" spans="1:4">
      <c r="A183" s="145"/>
      <c r="B183" s="22" t="s">
        <v>336</v>
      </c>
      <c r="D183" s="148"/>
    </row>
    <row r="184" spans="1:4">
      <c r="A184" s="145"/>
      <c r="B184" s="22" t="s">
        <v>337</v>
      </c>
      <c r="D184" s="148"/>
    </row>
    <row r="185" spans="1:4">
      <c r="A185" s="145"/>
      <c r="B185" s="22" t="s">
        <v>338</v>
      </c>
      <c r="D185" s="148"/>
    </row>
    <row r="186" spans="1:4">
      <c r="A186" s="145"/>
      <c r="B186" s="22" t="s">
        <v>339</v>
      </c>
      <c r="D186" s="148"/>
    </row>
    <row r="187" spans="1:4">
      <c r="A187" s="145"/>
    </row>
    <row r="230" spans="1:4">
      <c r="A230" s="145"/>
      <c r="B230" s="22" t="s">
        <v>341</v>
      </c>
      <c r="D230" s="148"/>
    </row>
    <row r="231" spans="1:4">
      <c r="A231" s="145"/>
    </row>
    <row r="278" spans="1:4">
      <c r="A278" s="145"/>
      <c r="B278" s="147" t="s">
        <v>314</v>
      </c>
      <c r="D278" s="148"/>
    </row>
    <row r="279" spans="1:4">
      <c r="A279" s="145"/>
      <c r="B279" s="147"/>
    </row>
    <row r="280" spans="1:4" ht="24" customHeight="1">
      <c r="A280" s="145"/>
      <c r="B280" s="147" t="s">
        <v>313</v>
      </c>
      <c r="D280" s="148"/>
    </row>
    <row r="281" spans="1:4">
      <c r="A281" s="145"/>
    </row>
    <row r="282" spans="1:4">
      <c r="A282" s="145"/>
    </row>
    <row r="296" spans="2:4">
      <c r="B296" s="22">
        <v>87630</v>
      </c>
      <c r="D296" s="148"/>
    </row>
    <row r="310" spans="1:4">
      <c r="A310" s="150"/>
      <c r="B310" s="22" t="s">
        <v>385</v>
      </c>
      <c r="D310" s="148"/>
    </row>
    <row r="311" spans="1:4">
      <c r="A311" s="145"/>
    </row>
    <row r="312" spans="1:4">
      <c r="A312" s="145"/>
    </row>
    <row r="313" spans="1:4">
      <c r="A313" s="145"/>
    </row>
    <row r="314" spans="1:4">
      <c r="A314" s="145"/>
    </row>
    <row r="315" spans="1:4">
      <c r="A315" s="145"/>
    </row>
    <row r="316" spans="1:4">
      <c r="A316" s="145"/>
      <c r="B316" s="22" t="s">
        <v>340</v>
      </c>
      <c r="D316" s="148"/>
    </row>
    <row r="317" spans="1:4">
      <c r="A317" s="145"/>
    </row>
    <row r="318" spans="1:4">
      <c r="A318" s="145"/>
    </row>
    <row r="319" spans="1:4">
      <c r="A319" s="145"/>
    </row>
    <row r="320" spans="1:4">
      <c r="A320" s="145"/>
    </row>
    <row r="442" spans="1:4">
      <c r="D442" s="23" t="s">
        <v>342</v>
      </c>
    </row>
    <row r="443" spans="1:4">
      <c r="A443" s="145"/>
      <c r="B443" s="22" t="s">
        <v>380</v>
      </c>
      <c r="D443" s="148"/>
    </row>
    <row r="444" spans="1:4">
      <c r="A444" s="145"/>
      <c r="B444" s="22" t="s">
        <v>381</v>
      </c>
      <c r="D444" s="148"/>
    </row>
    <row r="445" spans="1:4">
      <c r="A445" s="145"/>
      <c r="B445" s="22" t="s">
        <v>382</v>
      </c>
      <c r="D445" s="148"/>
    </row>
    <row r="446" spans="1:4">
      <c r="A446" s="145"/>
      <c r="B446" s="22" t="s">
        <v>383</v>
      </c>
      <c r="D446" s="148"/>
    </row>
    <row r="447" spans="1:4">
      <c r="A447" s="1" t="s">
        <v>343</v>
      </c>
    </row>
    <row r="448" spans="1:4">
      <c r="A448" s="145" t="s">
        <v>344</v>
      </c>
    </row>
    <row r="449" spans="1:1">
      <c r="A449" s="145" t="s">
        <v>345</v>
      </c>
    </row>
    <row r="450" spans="1:1">
      <c r="A450" s="145" t="s">
        <v>346</v>
      </c>
    </row>
    <row r="451" spans="1:1">
      <c r="A451" s="145" t="s">
        <v>347</v>
      </c>
    </row>
    <row r="452" spans="1:1">
      <c r="A452" s="145" t="s">
        <v>348</v>
      </c>
    </row>
    <row r="453" spans="1:1">
      <c r="A453" s="145" t="s">
        <v>349</v>
      </c>
    </row>
    <row r="454" spans="1:1">
      <c r="A454" s="145" t="s">
        <v>350</v>
      </c>
    </row>
    <row r="455" spans="1:1">
      <c r="A455" s="145" t="s">
        <v>351</v>
      </c>
    </row>
    <row r="456" spans="1:1">
      <c r="A456" s="145" t="s">
        <v>352</v>
      </c>
    </row>
    <row r="457" spans="1:1">
      <c r="A457" s="145" t="s">
        <v>353</v>
      </c>
    </row>
    <row r="458" spans="1:1">
      <c r="A458" s="145" t="s">
        <v>354</v>
      </c>
    </row>
    <row r="459" spans="1:1">
      <c r="A459" s="145" t="s">
        <v>355</v>
      </c>
    </row>
    <row r="460" spans="1:1">
      <c r="A460" s="145" t="s">
        <v>356</v>
      </c>
    </row>
    <row r="461" spans="1:1">
      <c r="A461" s="145" t="s">
        <v>357</v>
      </c>
    </row>
    <row r="462" spans="1:1">
      <c r="A462" s="145" t="s">
        <v>358</v>
      </c>
    </row>
    <row r="463" spans="1:1">
      <c r="A463" s="145" t="s">
        <v>359</v>
      </c>
    </row>
    <row r="464" spans="1:1">
      <c r="A464" s="145" t="s">
        <v>360</v>
      </c>
    </row>
    <row r="465" spans="1:1">
      <c r="A465" s="145" t="s">
        <v>361</v>
      </c>
    </row>
    <row r="466" spans="1:1">
      <c r="A466" s="145" t="s">
        <v>362</v>
      </c>
    </row>
    <row r="467" spans="1:1">
      <c r="A467" s="145" t="s">
        <v>363</v>
      </c>
    </row>
    <row r="468" spans="1:1">
      <c r="A468" s="145" t="s">
        <v>364</v>
      </c>
    </row>
    <row r="469" spans="1:1">
      <c r="A469" s="145" t="s">
        <v>365</v>
      </c>
    </row>
    <row r="470" spans="1:1">
      <c r="A470" s="145" t="s">
        <v>366</v>
      </c>
    </row>
    <row r="471" spans="1:1">
      <c r="A471" s="145" t="s">
        <v>367</v>
      </c>
    </row>
    <row r="472" spans="1:1">
      <c r="A472" s="145" t="s">
        <v>368</v>
      </c>
    </row>
    <row r="473" spans="1:1">
      <c r="A473" s="145" t="s">
        <v>369</v>
      </c>
    </row>
    <row r="474" spans="1:1">
      <c r="A474" s="145" t="s">
        <v>370</v>
      </c>
    </row>
    <row r="475" spans="1:1">
      <c r="A475" s="145" t="s">
        <v>371</v>
      </c>
    </row>
    <row r="476" spans="1:1">
      <c r="A476" s="145" t="s">
        <v>372</v>
      </c>
    </row>
    <row r="477" spans="1:1">
      <c r="A477" s="145" t="s">
        <v>373</v>
      </c>
    </row>
    <row r="478" spans="1:1">
      <c r="A478" s="145" t="s">
        <v>374</v>
      </c>
    </row>
    <row r="479" spans="1:1">
      <c r="A479" s="145" t="s">
        <v>375</v>
      </c>
    </row>
    <row r="480" spans="1:1">
      <c r="A480" s="145" t="s">
        <v>376</v>
      </c>
    </row>
    <row r="481" spans="1:1">
      <c r="A481" s="145" t="s">
        <v>377</v>
      </c>
    </row>
    <row r="482" spans="1:1">
      <c r="A482" s="145" t="s">
        <v>378</v>
      </c>
    </row>
    <row r="483" spans="1:1">
      <c r="A483" s="145" t="s">
        <v>379</v>
      </c>
    </row>
    <row r="885" spans="2:4">
      <c r="B885" s="22" t="s">
        <v>315</v>
      </c>
      <c r="D885" s="148"/>
    </row>
    <row r="886" spans="2:4">
      <c r="B886" s="22" t="s">
        <v>316</v>
      </c>
      <c r="D886" s="148"/>
    </row>
    <row r="887" spans="2:4">
      <c r="B887" s="22" t="s">
        <v>317</v>
      </c>
      <c r="D887" s="148"/>
    </row>
    <row r="888" spans="2:4">
      <c r="B888" s="22" t="s">
        <v>318</v>
      </c>
      <c r="D888" s="148"/>
    </row>
    <row r="889" spans="2:4">
      <c r="B889" s="22" t="s">
        <v>319</v>
      </c>
      <c r="D889" s="148"/>
    </row>
    <row r="890" spans="2:4">
      <c r="B890" s="22" t="s">
        <v>320</v>
      </c>
      <c r="D890" s="148"/>
    </row>
    <row r="891" spans="2:4">
      <c r="B891" s="22" t="s">
        <v>321</v>
      </c>
      <c r="D891" s="148"/>
    </row>
    <row r="892" spans="2:4">
      <c r="B892" s="22" t="s">
        <v>322</v>
      </c>
      <c r="D892" s="148"/>
    </row>
    <row r="893" spans="2:4">
      <c r="B893" s="22" t="s">
        <v>323</v>
      </c>
      <c r="D893" s="148"/>
    </row>
    <row r="894" spans="2:4">
      <c r="B894" s="22" t="s">
        <v>324</v>
      </c>
      <c r="D894" s="148"/>
    </row>
    <row r="895" spans="2:4">
      <c r="B895" s="22" t="s">
        <v>325</v>
      </c>
      <c r="D895" s="148"/>
    </row>
    <row r="896" spans="2:4">
      <c r="B896" s="22" t="s">
        <v>326</v>
      </c>
      <c r="D896" s="148"/>
    </row>
    <row r="897" spans="2:4">
      <c r="B897" s="22" t="s">
        <v>327</v>
      </c>
      <c r="D897" s="148"/>
    </row>
    <row r="898" spans="2:4">
      <c r="B898" s="22" t="s">
        <v>328</v>
      </c>
      <c r="D898" s="148"/>
    </row>
    <row r="899" spans="2:4">
      <c r="B899" s="22" t="s">
        <v>329</v>
      </c>
      <c r="D899" s="148"/>
    </row>
    <row r="900" spans="2:4">
      <c r="B900" s="22" t="s">
        <v>330</v>
      </c>
      <c r="D900" s="148"/>
    </row>
    <row r="901" spans="2:4">
      <c r="B901" s="22" t="s">
        <v>331</v>
      </c>
      <c r="D901" s="148"/>
    </row>
    <row r="902" spans="2:4">
      <c r="B902" s="22" t="s">
        <v>332</v>
      </c>
      <c r="D902" s="148"/>
    </row>
    <row r="903" spans="2:4">
      <c r="B903" s="22" t="s">
        <v>333</v>
      </c>
      <c r="D903" s="148"/>
    </row>
    <row r="904" spans="2:4">
      <c r="B904" s="22" t="s">
        <v>334</v>
      </c>
      <c r="D904" s="148"/>
    </row>
    <row r="1042" spans="5:6" ht="42" customHeight="1">
      <c r="E1042" s="280">
        <v>12048920</v>
      </c>
      <c r="F1042" s="281"/>
    </row>
    <row r="1049" spans="5:6" ht="42" customHeight="1">
      <c r="E1049" s="280">
        <v>12154161</v>
      </c>
      <c r="F1049" s="281"/>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10" zoomScaleSheetLayoutView="110" workbookViewId="0">
      <selection activeCell="C4" sqref="C4:E5"/>
    </sheetView>
  </sheetViews>
  <sheetFormatPr defaultColWidth="9.08984375" defaultRowHeight="12.5"/>
  <cols>
    <col min="1" max="1" width="2.90625" style="204" customWidth="1"/>
    <col min="2" max="2" width="9.08984375" style="204"/>
    <col min="3" max="3" width="66.453125" style="204" customWidth="1"/>
    <col min="4" max="4" width="13.36328125" style="204" customWidth="1"/>
    <col min="5" max="5" width="13.6328125" style="204" customWidth="1"/>
    <col min="6" max="16384" width="9.08984375" style="204"/>
  </cols>
  <sheetData>
    <row r="1" spans="2:5" ht="56.25" customHeight="1"/>
    <row r="3" spans="2:5" ht="13">
      <c r="B3" s="371" t="s">
        <v>128</v>
      </c>
      <c r="C3" s="372"/>
      <c r="D3" s="372"/>
      <c r="E3" s="373"/>
    </row>
    <row r="4" spans="2:5" ht="12.75" customHeight="1">
      <c r="B4" s="374" t="str">
        <f>RESUMO!G2</f>
        <v>UNIDADE/UF:</v>
      </c>
      <c r="C4" s="376" t="str">
        <f>RESUMO!I2</f>
        <v>SR RECIFE / PE</v>
      </c>
      <c r="D4" s="376"/>
      <c r="E4" s="377"/>
    </row>
    <row r="5" spans="2:5" ht="8.25" customHeight="1">
      <c r="B5" s="375"/>
      <c r="C5" s="378"/>
      <c r="D5" s="378"/>
      <c r="E5" s="379"/>
    </row>
    <row r="6" spans="2:5" ht="12.75" customHeight="1">
      <c r="B6" s="374" t="s">
        <v>138</v>
      </c>
      <c r="C6" s="380" t="s">
        <v>131</v>
      </c>
      <c r="D6" s="381"/>
      <c r="E6" s="382"/>
    </row>
    <row r="7" spans="2:5" ht="31.5" customHeight="1">
      <c r="B7" s="375"/>
      <c r="C7" s="383"/>
      <c r="D7" s="383"/>
      <c r="E7" s="384"/>
    </row>
    <row r="8" spans="2:5">
      <c r="B8" s="205"/>
      <c r="C8" s="206"/>
      <c r="D8" s="206"/>
      <c r="E8" s="207"/>
    </row>
    <row r="9" spans="2:5" ht="13">
      <c r="B9" s="368" t="s">
        <v>387</v>
      </c>
      <c r="C9" s="369"/>
      <c r="D9" s="369"/>
      <c r="E9" s="370"/>
    </row>
    <row r="10" spans="2:5">
      <c r="B10" s="208"/>
      <c r="C10" s="206"/>
      <c r="D10" s="209"/>
      <c r="E10" s="210"/>
    </row>
    <row r="11" spans="2:5">
      <c r="B11" s="253" t="s">
        <v>1259</v>
      </c>
      <c r="C11" s="211" t="s">
        <v>1260</v>
      </c>
      <c r="D11" s="209"/>
      <c r="E11" s="210"/>
    </row>
    <row r="12" spans="2:5">
      <c r="B12" s="253" t="s">
        <v>1261</v>
      </c>
      <c r="C12" s="211" t="str">
        <f>RESUMO!I2</f>
        <v>SR RECIFE / PE</v>
      </c>
      <c r="D12" s="212" t="s">
        <v>1255</v>
      </c>
      <c r="E12" s="213"/>
    </row>
    <row r="13" spans="2:5">
      <c r="B13" s="208"/>
      <c r="C13" s="206"/>
      <c r="D13" s="209"/>
      <c r="E13" s="210"/>
    </row>
    <row r="14" spans="2:5">
      <c r="B14" s="361" t="s">
        <v>140</v>
      </c>
      <c r="C14" s="361" t="s">
        <v>51</v>
      </c>
      <c r="D14" s="214" t="s">
        <v>141</v>
      </c>
      <c r="E14" s="214" t="s">
        <v>142</v>
      </c>
    </row>
    <row r="15" spans="2:5">
      <c r="B15" s="362"/>
      <c r="C15" s="362"/>
      <c r="D15" s="215" t="s">
        <v>143</v>
      </c>
      <c r="E15" s="215" t="s">
        <v>143</v>
      </c>
    </row>
    <row r="16" spans="2:5" ht="13">
      <c r="B16" s="363" t="s">
        <v>144</v>
      </c>
      <c r="C16" s="364"/>
      <c r="D16" s="364"/>
      <c r="E16" s="365"/>
    </row>
    <row r="17" spans="2:5">
      <c r="B17" s="216" t="s">
        <v>95</v>
      </c>
      <c r="C17" s="217" t="s">
        <v>145</v>
      </c>
      <c r="D17" s="218">
        <v>0.2</v>
      </c>
      <c r="E17" s="218">
        <v>0.2</v>
      </c>
    </row>
    <row r="18" spans="2:5">
      <c r="B18" s="219" t="s">
        <v>96</v>
      </c>
      <c r="C18" s="220" t="s">
        <v>146</v>
      </c>
      <c r="D18" s="221">
        <v>1.4999999999999999E-2</v>
      </c>
      <c r="E18" s="221">
        <v>1.4999999999999999E-2</v>
      </c>
    </row>
    <row r="19" spans="2:5">
      <c r="B19" s="219" t="s">
        <v>97</v>
      </c>
      <c r="C19" s="220" t="s">
        <v>147</v>
      </c>
      <c r="D19" s="221">
        <v>0.01</v>
      </c>
      <c r="E19" s="221">
        <v>0.01</v>
      </c>
    </row>
    <row r="20" spans="2:5">
      <c r="B20" s="219" t="s">
        <v>98</v>
      </c>
      <c r="C20" s="220" t="s">
        <v>148</v>
      </c>
      <c r="D20" s="221">
        <v>2E-3</v>
      </c>
      <c r="E20" s="221">
        <v>2E-3</v>
      </c>
    </row>
    <row r="21" spans="2:5">
      <c r="B21" s="219" t="s">
        <v>99</v>
      </c>
      <c r="C21" s="220" t="s">
        <v>149</v>
      </c>
      <c r="D21" s="221">
        <v>6.0000000000000001E-3</v>
      </c>
      <c r="E21" s="221">
        <v>6.0000000000000001E-3</v>
      </c>
    </row>
    <row r="22" spans="2:5">
      <c r="B22" s="219" t="s">
        <v>100</v>
      </c>
      <c r="C22" s="220" t="s">
        <v>150</v>
      </c>
      <c r="D22" s="221">
        <v>2.5000000000000001E-2</v>
      </c>
      <c r="E22" s="221">
        <v>2.5000000000000001E-2</v>
      </c>
    </row>
    <row r="23" spans="2:5">
      <c r="B23" s="219" t="s">
        <v>101</v>
      </c>
      <c r="C23" s="220" t="s">
        <v>151</v>
      </c>
      <c r="D23" s="221">
        <v>0.03</v>
      </c>
      <c r="E23" s="221">
        <v>0.03</v>
      </c>
    </row>
    <row r="24" spans="2:5">
      <c r="B24" s="219" t="s">
        <v>102</v>
      </c>
      <c r="C24" s="220" t="s">
        <v>152</v>
      </c>
      <c r="D24" s="221">
        <v>0.08</v>
      </c>
      <c r="E24" s="221">
        <v>0.08</v>
      </c>
    </row>
    <row r="25" spans="2:5" ht="13" thickBot="1">
      <c r="B25" s="222" t="s">
        <v>103</v>
      </c>
      <c r="C25" s="223" t="s">
        <v>153</v>
      </c>
      <c r="D25" s="224">
        <v>0</v>
      </c>
      <c r="E25" s="224">
        <v>0</v>
      </c>
    </row>
    <row r="26" spans="2:5" ht="13.5" thickBot="1">
      <c r="B26" s="225" t="s">
        <v>154</v>
      </c>
      <c r="C26" s="226" t="s">
        <v>155</v>
      </c>
      <c r="D26" s="227">
        <f>SUM(D17:D25)</f>
        <v>0.36800000000000005</v>
      </c>
      <c r="E26" s="227">
        <f>SUM(E17:E25)</f>
        <v>0.36800000000000005</v>
      </c>
    </row>
    <row r="27" spans="2:5" ht="15" thickBot="1">
      <c r="B27" s="228"/>
      <c r="C27" s="229" t="s">
        <v>156</v>
      </c>
      <c r="D27" s="230"/>
      <c r="E27" s="231"/>
    </row>
    <row r="28" spans="2:5">
      <c r="B28" s="232" t="s">
        <v>104</v>
      </c>
      <c r="C28" s="233" t="s">
        <v>157</v>
      </c>
      <c r="D28" s="234">
        <v>0.18010000000000001</v>
      </c>
      <c r="E28" s="234" t="s">
        <v>1256</v>
      </c>
    </row>
    <row r="29" spans="2:5">
      <c r="B29" s="219" t="s">
        <v>105</v>
      </c>
      <c r="C29" s="220" t="s">
        <v>158</v>
      </c>
      <c r="D29" s="221">
        <v>4.3200000000000002E-2</v>
      </c>
      <c r="E29" s="221" t="s">
        <v>1256</v>
      </c>
    </row>
    <row r="30" spans="2:5">
      <c r="B30" s="219" t="s">
        <v>106</v>
      </c>
      <c r="C30" s="220" t="s">
        <v>159</v>
      </c>
      <c r="D30" s="221">
        <v>8.5000000000000006E-3</v>
      </c>
      <c r="E30" s="221">
        <v>6.4000000000000003E-3</v>
      </c>
    </row>
    <row r="31" spans="2:5">
      <c r="B31" s="219" t="s">
        <v>107</v>
      </c>
      <c r="C31" s="220" t="s">
        <v>160</v>
      </c>
      <c r="D31" s="221">
        <v>0.1103</v>
      </c>
      <c r="E31" s="221">
        <v>8.3299999999999999E-2</v>
      </c>
    </row>
    <row r="32" spans="2:5">
      <c r="B32" s="219" t="s">
        <v>109</v>
      </c>
      <c r="C32" s="220" t="s">
        <v>161</v>
      </c>
      <c r="D32" s="221">
        <v>5.9999999999999995E-4</v>
      </c>
      <c r="E32" s="221">
        <v>4.0000000000000002E-4</v>
      </c>
    </row>
    <row r="33" spans="2:5">
      <c r="B33" s="219" t="s">
        <v>110</v>
      </c>
      <c r="C33" s="220" t="s">
        <v>108</v>
      </c>
      <c r="D33" s="221">
        <v>7.4000000000000003E-3</v>
      </c>
      <c r="E33" s="221">
        <v>5.5999999999999999E-3</v>
      </c>
    </row>
    <row r="34" spans="2:5">
      <c r="B34" s="219" t="s">
        <v>111</v>
      </c>
      <c r="C34" s="220" t="s">
        <v>162</v>
      </c>
      <c r="D34" s="221">
        <v>1.9800000000000002E-2</v>
      </c>
      <c r="E34" s="221" t="s">
        <v>1256</v>
      </c>
    </row>
    <row r="35" spans="2:5">
      <c r="B35" s="219" t="s">
        <v>163</v>
      </c>
      <c r="C35" s="220" t="s">
        <v>164</v>
      </c>
      <c r="D35" s="221">
        <v>1E-3</v>
      </c>
      <c r="E35" s="221">
        <v>8.0000000000000004E-4</v>
      </c>
    </row>
    <row r="36" spans="2:5">
      <c r="B36" s="219" t="s">
        <v>165</v>
      </c>
      <c r="C36" s="220" t="s">
        <v>166</v>
      </c>
      <c r="D36" s="221">
        <v>0.109</v>
      </c>
      <c r="E36" s="221">
        <v>8.2400000000000001E-2</v>
      </c>
    </row>
    <row r="37" spans="2:5" ht="13" thickBot="1">
      <c r="B37" s="222" t="s">
        <v>167</v>
      </c>
      <c r="C37" s="223" t="s">
        <v>168</v>
      </c>
      <c r="D37" s="224">
        <v>4.0000000000000002E-4</v>
      </c>
      <c r="E37" s="224">
        <v>2.9999999999999997E-4</v>
      </c>
    </row>
    <row r="38" spans="2:5" ht="13.5" thickBot="1">
      <c r="B38" s="225" t="s">
        <v>169</v>
      </c>
      <c r="C38" s="226" t="s">
        <v>170</v>
      </c>
      <c r="D38" s="227">
        <f>SUM(D28:D37)</f>
        <v>0.4803</v>
      </c>
      <c r="E38" s="227">
        <f>SUM(E28:E37)</f>
        <v>0.1792</v>
      </c>
    </row>
    <row r="39" spans="2:5" ht="13.5" thickBot="1">
      <c r="B39" s="228"/>
      <c r="C39" s="229" t="s">
        <v>171</v>
      </c>
      <c r="D39" s="235"/>
      <c r="E39" s="236"/>
    </row>
    <row r="40" spans="2:5">
      <c r="B40" s="232" t="s">
        <v>112</v>
      </c>
      <c r="C40" s="233" t="s">
        <v>172</v>
      </c>
      <c r="D40" s="234">
        <v>4.8000000000000001E-2</v>
      </c>
      <c r="E40" s="237">
        <v>3.6299999999999999E-2</v>
      </c>
    </row>
    <row r="41" spans="2:5">
      <c r="B41" s="219" t="s">
        <v>113</v>
      </c>
      <c r="C41" s="220" t="s">
        <v>173</v>
      </c>
      <c r="D41" s="221">
        <v>1.1000000000000001E-3</v>
      </c>
      <c r="E41" s="238">
        <v>8.9999999999999998E-4</v>
      </c>
    </row>
    <row r="42" spans="2:5">
      <c r="B42" s="219" t="s">
        <v>114</v>
      </c>
      <c r="C42" s="220" t="s">
        <v>174</v>
      </c>
      <c r="D42" s="221">
        <v>2.9100000000000001E-2</v>
      </c>
      <c r="E42" s="239">
        <v>2.1999999999999999E-2</v>
      </c>
    </row>
    <row r="43" spans="2:5">
      <c r="B43" s="219" t="s">
        <v>115</v>
      </c>
      <c r="C43" s="220" t="s">
        <v>175</v>
      </c>
      <c r="D43" s="221">
        <v>2.8299999999999999E-2</v>
      </c>
      <c r="E43" s="238">
        <v>2.1399999999999999E-2</v>
      </c>
    </row>
    <row r="44" spans="2:5" ht="13" thickBot="1">
      <c r="B44" s="222" t="s">
        <v>116</v>
      </c>
      <c r="C44" s="223" t="s">
        <v>176</v>
      </c>
      <c r="D44" s="224">
        <v>4.0000000000000001E-3</v>
      </c>
      <c r="E44" s="240">
        <v>3.0999999999999999E-3</v>
      </c>
    </row>
    <row r="45" spans="2:5" ht="13.5" thickBot="1">
      <c r="B45" s="225" t="s">
        <v>177</v>
      </c>
      <c r="C45" s="226" t="s">
        <v>178</v>
      </c>
      <c r="D45" s="227">
        <f>SUM(D40:D44)</f>
        <v>0.11049999999999999</v>
      </c>
      <c r="E45" s="227">
        <f>SUM(E40:E44)</f>
        <v>8.3699999999999997E-2</v>
      </c>
    </row>
    <row r="46" spans="2:5" ht="13.5" thickBot="1">
      <c r="B46" s="228"/>
      <c r="C46" s="229" t="s">
        <v>179</v>
      </c>
      <c r="D46" s="235"/>
      <c r="E46" s="236"/>
    </row>
    <row r="47" spans="2:5">
      <c r="B47" s="232" t="s">
        <v>117</v>
      </c>
      <c r="C47" s="233" t="s">
        <v>180</v>
      </c>
      <c r="D47" s="234">
        <v>0.17680000000000001</v>
      </c>
      <c r="E47" s="237">
        <v>6.59E-2</v>
      </c>
    </row>
    <row r="48" spans="2:5" ht="25.5" thickBot="1">
      <c r="B48" s="222" t="s">
        <v>118</v>
      </c>
      <c r="C48" s="203" t="s">
        <v>181</v>
      </c>
      <c r="D48" s="224">
        <v>4.1999999999999997E-3</v>
      </c>
      <c r="E48" s="240">
        <v>3.2000000000000002E-3</v>
      </c>
    </row>
    <row r="49" spans="2:5" ht="13.5" thickBot="1">
      <c r="B49" s="225" t="s">
        <v>182</v>
      </c>
      <c r="C49" s="226" t="s">
        <v>183</v>
      </c>
      <c r="D49" s="227">
        <f>SUM(D47:D48)</f>
        <v>0.18100000000000002</v>
      </c>
      <c r="E49" s="227">
        <f>SUM(E47:E48)</f>
        <v>6.9099999999999995E-2</v>
      </c>
    </row>
    <row r="50" spans="2:5" ht="13.5" thickBot="1">
      <c r="B50" s="241"/>
      <c r="C50" s="242"/>
      <c r="D50" s="243"/>
      <c r="E50" s="244"/>
    </row>
    <row r="51" spans="2:5" ht="13.5" thickBot="1">
      <c r="B51" s="245"/>
      <c r="C51" s="246" t="s">
        <v>184</v>
      </c>
      <c r="D51" s="247">
        <f>D49+D45+D38+D26</f>
        <v>1.1398000000000001</v>
      </c>
      <c r="E51" s="247">
        <f>E49+E45+E38+E26</f>
        <v>0.7</v>
      </c>
    </row>
    <row r="52" spans="2:5" ht="13">
      <c r="B52" s="206"/>
      <c r="C52" s="248" t="s">
        <v>139</v>
      </c>
      <c r="D52" s="249"/>
      <c r="E52" s="249"/>
    </row>
    <row r="53" spans="2:5" ht="11.25" customHeight="1">
      <c r="B53" s="366"/>
      <c r="C53" s="366"/>
      <c r="D53" s="366"/>
      <c r="E53" s="366"/>
    </row>
    <row r="54" spans="2:5" ht="45.75" customHeight="1">
      <c r="B54" s="367" t="s">
        <v>386</v>
      </c>
      <c r="C54" s="367"/>
      <c r="D54" s="367"/>
      <c r="E54" s="367"/>
    </row>
    <row r="55" spans="2:5" ht="39.9" customHeight="1">
      <c r="B55" s="360" t="s">
        <v>393</v>
      </c>
      <c r="C55" s="360"/>
      <c r="D55" s="360"/>
      <c r="E55" s="360"/>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90" zoomScaleNormal="100" zoomScaleSheetLayoutView="90" workbookViewId="0">
      <selection activeCell="C18" sqref="C18"/>
    </sheetView>
  </sheetViews>
  <sheetFormatPr defaultRowHeight="12.5"/>
  <cols>
    <col min="1" max="1" width="28.6328125" customWidth="1"/>
    <col min="2" max="2" width="18.54296875" customWidth="1"/>
    <col min="3" max="5" width="20.453125" customWidth="1"/>
    <col min="6" max="6" width="23.36328125" customWidth="1"/>
    <col min="7" max="7" width="22.54296875" customWidth="1"/>
  </cols>
  <sheetData>
    <row r="8" spans="1:7" ht="15" customHeight="1">
      <c r="A8" s="391" t="s">
        <v>1252</v>
      </c>
      <c r="B8" s="392"/>
      <c r="C8" s="392"/>
      <c r="D8" s="392"/>
      <c r="E8" s="392"/>
      <c r="F8" s="392"/>
      <c r="G8" s="392"/>
    </row>
    <row r="9" spans="1:7" ht="13" thickBot="1"/>
    <row r="10" spans="1:7" ht="18" customHeight="1" thickBot="1">
      <c r="D10" s="388" t="s">
        <v>1247</v>
      </c>
      <c r="E10" s="389"/>
      <c r="F10" s="389"/>
      <c r="G10" s="390"/>
    </row>
    <row r="11" spans="1:7" ht="53.25" customHeight="1" thickBot="1">
      <c r="A11" s="189" t="s">
        <v>1242</v>
      </c>
      <c r="B11" s="190" t="s">
        <v>1246</v>
      </c>
      <c r="C11" s="190" t="s">
        <v>1241</v>
      </c>
      <c r="D11" s="189" t="s">
        <v>1250</v>
      </c>
      <c r="E11" s="189" t="s">
        <v>1248</v>
      </c>
      <c r="F11" s="190" t="s">
        <v>1249</v>
      </c>
      <c r="G11" s="190" t="s">
        <v>1251</v>
      </c>
    </row>
    <row r="12" spans="1:7" ht="15" customHeight="1">
      <c r="A12" s="385" t="s">
        <v>1243</v>
      </c>
      <c r="B12" s="193">
        <v>0.05</v>
      </c>
      <c r="C12" s="197">
        <f>ROUND(('ORÇAMENTO ANALITICO'!E41+'ORÇAMENTO ANALITICO'!F41)*(1+'ORÇAMENTO ANALITICO'!$J$15),2)</f>
        <v>0</v>
      </c>
      <c r="D12" s="192">
        <v>7550</v>
      </c>
      <c r="E12" s="192">
        <f>D12*B12</f>
        <v>377.5</v>
      </c>
      <c r="F12" s="200" t="e">
        <f t="shared" ref="F12:F20" si="0">ROUND(E12/C12,2)</f>
        <v>#DIV/0!</v>
      </c>
      <c r="G12" s="192">
        <f>D12+E12</f>
        <v>7927.5</v>
      </c>
    </row>
    <row r="13" spans="1:7" ht="15" customHeight="1">
      <c r="A13" s="386"/>
      <c r="B13" s="191">
        <v>0.05</v>
      </c>
      <c r="C13" s="262">
        <f>C12</f>
        <v>0</v>
      </c>
      <c r="D13" s="194">
        <v>30000</v>
      </c>
      <c r="E13" s="194">
        <f t="shared" ref="E13:E20" si="1">D13*B13</f>
        <v>1500</v>
      </c>
      <c r="F13" s="201" t="e">
        <f t="shared" si="0"/>
        <v>#DIV/0!</v>
      </c>
      <c r="G13" s="194">
        <f t="shared" ref="G13:G20" si="2">D13+E13</f>
        <v>31500</v>
      </c>
    </row>
    <row r="14" spans="1:7" ht="15" customHeight="1" thickBot="1">
      <c r="A14" s="387"/>
      <c r="B14" s="196">
        <v>0.05</v>
      </c>
      <c r="C14" s="261">
        <f>C13</f>
        <v>0</v>
      </c>
      <c r="D14" s="195">
        <v>99000</v>
      </c>
      <c r="E14" s="195">
        <f t="shared" si="1"/>
        <v>4950</v>
      </c>
      <c r="F14" s="202" t="e">
        <f t="shared" si="0"/>
        <v>#DIV/0!</v>
      </c>
      <c r="G14" s="195">
        <f t="shared" si="2"/>
        <v>103950</v>
      </c>
    </row>
    <row r="15" spans="1:7" ht="15" customHeight="1">
      <c r="A15" s="385" t="s">
        <v>1244</v>
      </c>
      <c r="B15" s="193">
        <v>0.04</v>
      </c>
      <c r="C15" s="197">
        <f>ROUND(('ORÇAMENTO ANALITICO'!E42+'ORÇAMENTO ANALITICO'!F42)*(1+'ORÇAMENTO ANALITICO'!$J$15),2)</f>
        <v>0</v>
      </c>
      <c r="D15" s="192">
        <v>100000</v>
      </c>
      <c r="E15" s="192">
        <f t="shared" si="1"/>
        <v>4000</v>
      </c>
      <c r="F15" s="200" t="e">
        <f t="shared" si="0"/>
        <v>#DIV/0!</v>
      </c>
      <c r="G15" s="192">
        <f t="shared" si="2"/>
        <v>104000</v>
      </c>
    </row>
    <row r="16" spans="1:7" ht="15" customHeight="1">
      <c r="A16" s="386"/>
      <c r="B16" s="191">
        <v>0.04</v>
      </c>
      <c r="C16" s="198">
        <f>C15</f>
        <v>0</v>
      </c>
      <c r="D16" s="194">
        <v>150000</v>
      </c>
      <c r="E16" s="194">
        <f t="shared" si="1"/>
        <v>6000</v>
      </c>
      <c r="F16" s="201" t="e">
        <f t="shared" si="0"/>
        <v>#DIV/0!</v>
      </c>
      <c r="G16" s="194">
        <f t="shared" si="2"/>
        <v>156000</v>
      </c>
    </row>
    <row r="17" spans="1:7" ht="15" customHeight="1" thickBot="1">
      <c r="A17" s="387"/>
      <c r="B17" s="196">
        <v>0.04</v>
      </c>
      <c r="C17" s="199">
        <f>C16</f>
        <v>0</v>
      </c>
      <c r="D17" s="195">
        <v>297000</v>
      </c>
      <c r="E17" s="195">
        <f t="shared" si="1"/>
        <v>11880</v>
      </c>
      <c r="F17" s="202" t="e">
        <f t="shared" si="0"/>
        <v>#DIV/0!</v>
      </c>
      <c r="G17" s="195">
        <f t="shared" si="2"/>
        <v>308880</v>
      </c>
    </row>
    <row r="18" spans="1:7" ht="15" customHeight="1">
      <c r="A18" s="385" t="s">
        <v>1245</v>
      </c>
      <c r="B18" s="193">
        <v>0.03</v>
      </c>
      <c r="C18" s="197">
        <f>ROUND(('ORÇAMENTO ANALITICO'!E43+'ORÇAMENTO ANALITICO'!F43)*(1+'ORÇAMENTO ANALITICO'!$J$15),2)</f>
        <v>0</v>
      </c>
      <c r="D18" s="192">
        <v>301000</v>
      </c>
      <c r="E18" s="192">
        <f t="shared" si="1"/>
        <v>9030</v>
      </c>
      <c r="F18" s="200" t="e">
        <f t="shared" si="0"/>
        <v>#DIV/0!</v>
      </c>
      <c r="G18" s="192">
        <f t="shared" si="2"/>
        <v>310030</v>
      </c>
    </row>
    <row r="19" spans="1:7" ht="15" customHeight="1">
      <c r="A19" s="386"/>
      <c r="B19" s="191">
        <v>0.03</v>
      </c>
      <c r="C19" s="198">
        <f>C18</f>
        <v>0</v>
      </c>
      <c r="D19" s="194">
        <v>500000</v>
      </c>
      <c r="E19" s="194">
        <f t="shared" si="1"/>
        <v>15000</v>
      </c>
      <c r="F19" s="201" t="e">
        <f t="shared" si="0"/>
        <v>#DIV/0!</v>
      </c>
      <c r="G19" s="194">
        <f t="shared" si="2"/>
        <v>515000</v>
      </c>
    </row>
    <row r="20" spans="1:7" ht="15" customHeight="1" thickBot="1">
      <c r="A20" s="387"/>
      <c r="B20" s="196">
        <v>0.03</v>
      </c>
      <c r="C20" s="199">
        <f>C19</f>
        <v>0</v>
      </c>
      <c r="D20" s="195">
        <v>603000</v>
      </c>
      <c r="E20" s="195">
        <f t="shared" si="1"/>
        <v>18090</v>
      </c>
      <c r="F20" s="202" t="e">
        <f t="shared" si="0"/>
        <v>#DIV/0!</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E4E9BF-AD8C-4199-A3DD-FFA646C185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84D305-86B6-4F9D-A70A-70EA6DD91E18}">
  <ds:schemaRefs>
    <ds:schemaRef ds:uri="http://schemas.microsoft.com/office/2006/documentManagement/types"/>
    <ds:schemaRef ds:uri="http://schemas.microsoft.com/office/2006/metadata/properties"/>
    <ds:schemaRef ds:uri="bd0614df-d976-4058-952a-abfac89898db"/>
    <ds:schemaRef ds:uri="http://schemas.openxmlformats.org/package/2006/metadata/core-properties"/>
    <ds:schemaRef ds:uri="http://purl.org/dc/terms/"/>
    <ds:schemaRef ds:uri="http://www.w3.org/XML/1998/namespace"/>
    <ds:schemaRef ds:uri="http://purl.org/dc/elements/1.1/"/>
    <ds:schemaRef ds:uri="http://purl.org/dc/dcmitype/"/>
    <ds:schemaRef ds:uri="http://schemas.microsoft.com/office/infopath/2007/PartnerControls"/>
    <ds:schemaRef ds:uri="e6fa74e5-eaad-47fb-ad32-f93ad81e6619"/>
    <ds:schemaRef ds:uri="http://schemas.microsoft.com/sharepoint/v3"/>
  </ds:schemaRefs>
</ds:datastoreItem>
</file>

<file path=customXml/itemProps3.xml><?xml version="1.0" encoding="utf-8"?>
<ds:datastoreItem xmlns:ds="http://schemas.openxmlformats.org/officeDocument/2006/customXml" ds:itemID="{3D74BFC4-3164-4F53-9097-0B70FDD8FD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113,98%</vt:lpstr>
      <vt:lpstr>CÁLCULO ADM</vt:lpstr>
      <vt:lpstr>BDI!Area_de_impressao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Leonardo Cartaxo</cp:lastModifiedBy>
  <cp:revision/>
  <cp:lastPrinted>2024-11-05T13:54:04Z</cp:lastPrinted>
  <dcterms:created xsi:type="dcterms:W3CDTF">2021-09-10T19:58:06Z</dcterms:created>
  <dcterms:modified xsi:type="dcterms:W3CDTF">2024-11-21T13:35:00Z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2024-11-19T17:28:22Z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6bf528d3-9fa7-44ee-a7ec-31b9bf0ecd76</vt:lpwstr>
  </property>
  <property fmtid="{D5CDD505-2E9C-101B-9397-08002B2CF9AE}" pid="10" name="MSIP_Label_fde7aacd-7cc4-4c31-9e6f-7ef306428f09_ContentBits">
    <vt:lpwstr>1</vt:lpwstr>
  </property>
</Properties>
</file>